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T:\Procurements\Lee - DN774692 - Highway Marking Work\08 ITT\"/>
    </mc:Choice>
  </mc:AlternateContent>
  <xr:revisionPtr revIDLastSave="0" documentId="13_ncr:1_{99CA7E6A-0340-452F-8D10-0B5A6A4F21AF}" xr6:coauthVersionLast="47" xr6:coauthVersionMax="47" xr10:uidLastSave="{00000000-0000-0000-0000-000000000000}"/>
  <bookViews>
    <workbookView xWindow="-110" yWindow="-110" windowWidth="22780" windowHeight="14540" tabRatio="776" activeTab="1" xr2:uid="{00000000-000D-0000-FFFF-FFFF00000000}"/>
  </bookViews>
  <sheets>
    <sheet name="Instructions" sheetId="7" r:id="rId1"/>
    <sheet name="Collections sheet" sheetId="8" r:id="rId2"/>
    <sheet name="Schedule 1 - Maintenance Works" sheetId="6" r:id="rId3"/>
    <sheet name="Schedule 1a - Sprayed Markings" sheetId="1" r:id="rId4"/>
    <sheet name="Schedule 2 - New Works" sheetId="2" r:id="rId5"/>
    <sheet name="Schedule 3 - Removal" sheetId="4" r:id="rId6"/>
    <sheet name="Schedule 4 - Cold Applied" sheetId="9" r:id="rId7"/>
    <sheet name="  " sheetId="5" r:id="rId8"/>
  </sheets>
  <definedNames>
    <definedName name="_xlnm._FilterDatabase" localSheetId="2" hidden="1">'Schedule 1 - Maintenance Works'!$A$1:$F$88</definedName>
    <definedName name="_xlnm._FilterDatabase" localSheetId="3" hidden="1">'Schedule 1a - Sprayed Markings'!$A$1:$F$21</definedName>
    <definedName name="_xlnm._FilterDatabase" localSheetId="4" hidden="1">'Schedule 2 - New Works'!$A$1:$F$76</definedName>
    <definedName name="_xlnm._FilterDatabase" localSheetId="5" hidden="1">'Schedule 3 - Removal'!$A$1:$F$73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8" i="4" l="1"/>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73" i="4" s="1"/>
  <c r="F64" i="4"/>
  <c r="F65" i="4"/>
  <c r="F66" i="4"/>
  <c r="F4" i="4"/>
  <c r="F67" i="4"/>
  <c r="F69" i="4"/>
  <c r="F66" i="9"/>
  <c r="F64" i="9"/>
  <c r="F65" i="9"/>
  <c r="F36" i="9"/>
  <c r="F37" i="9"/>
  <c r="F38" i="9"/>
  <c r="F39" i="9"/>
  <c r="F40" i="9"/>
  <c r="F41" i="9"/>
  <c r="F42" i="9"/>
  <c r="F43" i="9"/>
  <c r="F44" i="9"/>
  <c r="F45" i="9"/>
  <c r="F49" i="9"/>
  <c r="F50" i="9"/>
  <c r="F51" i="9"/>
  <c r="F48" i="9"/>
  <c r="F52" i="9"/>
  <c r="F46" i="9"/>
  <c r="F47" i="9"/>
  <c r="F53" i="9"/>
  <c r="F54" i="9"/>
  <c r="F55" i="9"/>
  <c r="F56" i="9"/>
  <c r="F57" i="9"/>
  <c r="F58" i="9"/>
  <c r="F59" i="9"/>
  <c r="F60" i="9"/>
  <c r="F61" i="9"/>
  <c r="F62" i="9"/>
  <c r="F63" i="9"/>
  <c r="F4" i="9"/>
  <c r="F5" i="9"/>
  <c r="F6" i="9"/>
  <c r="F7" i="9"/>
  <c r="F8" i="9"/>
  <c r="F9" i="9"/>
  <c r="F10" i="9"/>
  <c r="F11" i="9"/>
  <c r="F12" i="9"/>
  <c r="F13" i="9"/>
  <c r="F14" i="9"/>
  <c r="F15" i="9"/>
  <c r="F16" i="9"/>
  <c r="F17" i="9"/>
  <c r="F18" i="9"/>
  <c r="F19" i="9"/>
  <c r="F20" i="9"/>
  <c r="F21" i="9"/>
  <c r="F22" i="9"/>
  <c r="F23" i="9"/>
  <c r="F24" i="9"/>
  <c r="F25" i="9"/>
  <c r="F26" i="9"/>
  <c r="F27" i="9"/>
  <c r="F28" i="9"/>
  <c r="F29" i="9"/>
  <c r="F30" i="9"/>
  <c r="F31" i="9"/>
  <c r="F32" i="9"/>
  <c r="F33" i="9"/>
  <c r="F34" i="9"/>
  <c r="F35" i="9"/>
  <c r="F3" i="9"/>
  <c r="F3" i="4"/>
  <c r="F70" i="4"/>
  <c r="F71" i="4"/>
  <c r="F72" i="4"/>
  <c r="F67" i="9" l="1"/>
  <c r="B6" i="8" s="1"/>
  <c r="F83" i="6"/>
  <c r="F82" i="6"/>
  <c r="F79" i="6"/>
  <c r="F80" i="6"/>
  <c r="F81" i="6"/>
  <c r="F74" i="6"/>
  <c r="F72" i="2" l="1"/>
  <c r="F71" i="2"/>
  <c r="F70" i="2"/>
  <c r="F69" i="2"/>
  <c r="F68" i="2"/>
  <c r="F67" i="2"/>
  <c r="F76" i="2" s="1"/>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 r="F2" i="2"/>
  <c r="F75" i="2"/>
  <c r="F74" i="2"/>
  <c r="F73" i="2"/>
  <c r="F86" i="6"/>
  <c r="F85" i="6"/>
  <c r="F84" i="6"/>
  <c r="F20" i="1"/>
  <c r="F19" i="1"/>
  <c r="F18" i="1"/>
  <c r="F17" i="1"/>
  <c r="F16" i="1"/>
  <c r="F15" i="1"/>
  <c r="F14" i="1"/>
  <c r="F13" i="1"/>
  <c r="F12" i="1"/>
  <c r="F11" i="1"/>
  <c r="F21" i="1" s="1"/>
  <c r="F10" i="1"/>
  <c r="F9" i="1"/>
  <c r="F8" i="1"/>
  <c r="F7" i="1"/>
  <c r="F6" i="1"/>
  <c r="F5" i="1"/>
  <c r="F4" i="1"/>
  <c r="F3" i="1"/>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5" i="6"/>
  <c r="F76" i="6"/>
  <c r="F77" i="6"/>
  <c r="F88" i="6" s="1"/>
  <c r="F78" i="6"/>
  <c r="F5" i="6"/>
  <c r="F4" i="6"/>
  <c r="F3" i="6"/>
  <c r="F2" i="6"/>
  <c r="B5" i="8" l="1"/>
  <c r="B4" i="8"/>
  <c r="B3" i="8"/>
  <c r="B2" i="8"/>
  <c r="B7" i="8" l="1"/>
</calcChain>
</file>

<file path=xl/sharedStrings.xml><?xml version="1.0" encoding="utf-8"?>
<sst xmlns="http://schemas.openxmlformats.org/spreadsheetml/2006/main" count="982" uniqueCount="551">
  <si>
    <t>Tender Response - Part C - Pricing Schedule - Road-surface painting work</t>
  </si>
  <si>
    <t>DN502942</t>
  </si>
  <si>
    <t>Bidder Name:</t>
  </si>
  <si>
    <r>
      <rPr>
        <b/>
        <sz val="11"/>
        <color theme="1"/>
        <rFont val="Arial"/>
        <family val="2"/>
      </rPr>
      <t>Instructions</t>
    </r>
    <r>
      <rPr>
        <sz val="11"/>
        <color theme="1"/>
        <rFont val="Arial"/>
        <family val="2"/>
      </rPr>
      <t xml:space="preserve">
Please add your Company Name into the cell highlighted in yellow above. 
Complete all cells highlighted in yellow on all sheets. 
There are several Schedule sheets in this document. On each sheet:
- enter rate</t>
    </r>
    <r>
      <rPr>
        <sz val="11"/>
        <rFont val="Arial"/>
        <family val="2"/>
      </rPr>
      <t>s for goods/works/services</t>
    </r>
    <r>
      <rPr>
        <sz val="11"/>
        <color theme="1"/>
        <rFont val="Arial"/>
        <family val="2"/>
      </rPr>
      <t xml:space="preserve"> that you will use to price goods/works/services in response to a request for quote. 
- enter a rate in each yellow cell.
- beware formula in white cells. Do not alter white cells. </t>
    </r>
  </si>
  <si>
    <t>Description</t>
  </si>
  <si>
    <t>Assessment Total</t>
  </si>
  <si>
    <t>Tender evaluation sum brought forward from Schedule 1 - Maintenance Works</t>
  </si>
  <si>
    <t>Tender evaluation sum brought forward from Schedule 1a - Sprayed Markings</t>
  </si>
  <si>
    <t>Tender evaluation sum brought forward from Schedule 2 - New Works</t>
  </si>
  <si>
    <t>Tender evaluation sum brought forward from Schedule 3 - Removal</t>
  </si>
  <si>
    <t>Tender evaluation sum brought forward from Schedule 4 - Cold Applied</t>
  </si>
  <si>
    <t xml:space="preserve">Total used for tender evaluation purposes </t>
  </si>
  <si>
    <t>Item No.</t>
  </si>
  <si>
    <t>Unit of Measure</t>
  </si>
  <si>
    <t>Assessment Quantity</t>
  </si>
  <si>
    <t>Price per unit</t>
  </si>
  <si>
    <t>MW01</t>
  </si>
  <si>
    <t>Daily Attendance Charge</t>
  </si>
  <si>
    <t>day</t>
  </si>
  <si>
    <t>MW02</t>
  </si>
  <si>
    <t>Solid area in white thermoplastic screed with applied solid glass beads.</t>
  </si>
  <si>
    <t>m²</t>
  </si>
  <si>
    <t>MW03</t>
  </si>
  <si>
    <t>Continuous line in white thermoplastic screed with applied solid glass beads 100 mm wide.</t>
  </si>
  <si>
    <t>m</t>
  </si>
  <si>
    <t>MW04</t>
  </si>
  <si>
    <t>Continuous line in white thermoplastic screed with applied solid glass beads 150 mm wide.</t>
  </si>
  <si>
    <t>MW05</t>
  </si>
  <si>
    <t>Continuous line in white thermoplastic screed with applied solid glass beads 200 mm wide.</t>
  </si>
  <si>
    <t>MW06</t>
  </si>
  <si>
    <t>Continuous line in white thermoplastic screed with applied solid glass beads 300 mm wide.</t>
  </si>
  <si>
    <t>MW07</t>
  </si>
  <si>
    <t>Continuous line in white thermoplastic screed with applied solid glass beads 400 mm wide.</t>
  </si>
  <si>
    <t>MW08</t>
  </si>
  <si>
    <t>Continuous line in yellow thermoplastic screed 50 mm wide.</t>
  </si>
  <si>
    <t>MW09</t>
  </si>
  <si>
    <t>Continuous line in yellow  thermoplastic screed 75 mm wide.</t>
  </si>
  <si>
    <t>MW10</t>
  </si>
  <si>
    <t>Continuous line in yellow thermoplastic screed 100 mm wide.</t>
  </si>
  <si>
    <t>MW11</t>
  </si>
  <si>
    <t>Intermittent line of any configuration in white thermoplastic screed with applied solid glass beads 100 mm wide.</t>
  </si>
  <si>
    <t>MW12</t>
  </si>
  <si>
    <t>Intermittent line of any configuration in white thermoplastic screed with applied solid glass beads 150 mm wide</t>
  </si>
  <si>
    <t>MW13</t>
  </si>
  <si>
    <t>Intermittent line of any configuration in white thermoplastic screed with applied solid glass beads 200 mm wide.</t>
  </si>
  <si>
    <t>MW14</t>
  </si>
  <si>
    <t>Intermittent line of any configuration in white thermoplastic screed with applied solid glass beads 300 mm wide.</t>
  </si>
  <si>
    <t>MW15</t>
  </si>
  <si>
    <t>Intermittent line of any configuration in white thermoplastic screed with applied solid glass beads 500 mm wide</t>
  </si>
  <si>
    <t>MW16</t>
  </si>
  <si>
    <t>Intermittent line of any configuration in yellow thermoplastic screed 50 mm wide.</t>
  </si>
  <si>
    <t>MW17</t>
  </si>
  <si>
    <t>Intermittent line of any configuration in yellow thermoplastic screed 75 mm wide.</t>
  </si>
  <si>
    <t>MW18</t>
  </si>
  <si>
    <t>Intermittent line of any configuration in yellow thermoplastic screed 100 mm wide</t>
  </si>
  <si>
    <t>MW19</t>
  </si>
  <si>
    <t xml:space="preserve">Raised rib line, in white thermoplastic with applied solid glass beads, 150 mm wide with ribs at 250 mm centres </t>
  </si>
  <si>
    <t>MW20</t>
  </si>
  <si>
    <t xml:space="preserve">Raised rib line, in white thermoplastic with applied solid glass beads, 200 mm wide with ribs at 250 mm centres </t>
  </si>
  <si>
    <t>MW21</t>
  </si>
  <si>
    <t xml:space="preserve">Raised rib line, in white thermoplastic with applied solid glass beads, 150 mm wide with ribs at 500 mm centres </t>
  </si>
  <si>
    <t>MW22</t>
  </si>
  <si>
    <t>Raised rib line, in white thermoplastic with applied solid glass beads, 200 mm wide with ribs at 500 mm centres</t>
  </si>
  <si>
    <t>MW23</t>
  </si>
  <si>
    <t>Ancillary line in white thermoplastic screed with applied solid glass beads 100 mm wide in zig zags, hatched areas, chevrons and box area</t>
  </si>
  <si>
    <t>MW24</t>
  </si>
  <si>
    <t>Ancillary line in white thermoplastic screed with applied solid glass beads 150 mm wide in zig zags, hatched areas, chevrons and box area</t>
  </si>
  <si>
    <t>MW25</t>
  </si>
  <si>
    <t>Ancillary line in white thermoplastic screed with applied solid glass beads 200 mm wide in zig zags, hatched areas, chevrons and box area</t>
  </si>
  <si>
    <t>MW26</t>
  </si>
  <si>
    <t>Ancillary line in white thermoplastic screed with applied solid glass beads 300 mm wide in zig zags, hatched areas, chevrons and box area</t>
  </si>
  <si>
    <t>MW27</t>
  </si>
  <si>
    <t>Ancillary line in yellow thermoplastic screed 100 mm wide in zig zags, hatched areas, chevrons and box areas.</t>
  </si>
  <si>
    <t>MW28</t>
  </si>
  <si>
    <t>Ancillary line in yellow thermoplastic screed 150 mm wide in zig zags, hatched areas, chevrons and box areas.</t>
  </si>
  <si>
    <t>MW29</t>
  </si>
  <si>
    <t>Ancillary line in yellow thermoplastic screed 200 mm wide in zig zags, hatched areas, chevrons and box areas.</t>
  </si>
  <si>
    <t>MW30</t>
  </si>
  <si>
    <t>Ancillary line in yellow thermoplastic screed 300 mm wide in zig zags, hatched  areas, chevrons and box areas.</t>
  </si>
  <si>
    <t>MW31</t>
  </si>
  <si>
    <t>GIVE WAY' Triangle in white thermoplastic screed with applied solid glass beads to Diag.No.1023</t>
  </si>
  <si>
    <t>No</t>
  </si>
  <si>
    <t>MW32</t>
  </si>
  <si>
    <t>Arrow in white thermoplastic screed with applied solid glass beads 4000 mm long, straight, turning or double headed to Diag. No. 1038.</t>
  </si>
  <si>
    <t>MW33</t>
  </si>
  <si>
    <t>Arrow in white thermoplastic screed with applied solid glass beads 6000 mm long, straight, turning or double headed to Diag. No. 1038.</t>
  </si>
  <si>
    <t>MW34</t>
  </si>
  <si>
    <t>Arrow in white thermoplastic screed with applied solid glass beads 16000 mm long to Diag No. 1039.</t>
  </si>
  <si>
    <t>MW35</t>
  </si>
  <si>
    <t>Arrow in white thermoplastic screed with applied solid glass beads 32000 mm long to Diag No. 1039</t>
  </si>
  <si>
    <t>MW36</t>
  </si>
  <si>
    <t>STOP marking 1600 mm high to Diag. No.1022</t>
  </si>
  <si>
    <t>MW37</t>
  </si>
  <si>
    <t>STOP marking 2800 mm high to Diag. No.1022</t>
  </si>
  <si>
    <t>MW38</t>
  </si>
  <si>
    <t>SLOW marking 1600 mm high to Diag. No.1024</t>
  </si>
  <si>
    <t>MW39</t>
  </si>
  <si>
    <t>SLOW marking 2800 mm high to Diag. No.1024</t>
  </si>
  <si>
    <t>MW40</t>
  </si>
  <si>
    <t>SLOW marking 4200 mm high to Diag. No.1024</t>
  </si>
  <si>
    <t>MW41</t>
  </si>
  <si>
    <t xml:space="preserve">Mini Roundabout junction marking to Diag. No. 1003.4 overall diameter not  exceeding 5000 mm. </t>
  </si>
  <si>
    <t>MW42</t>
  </si>
  <si>
    <t>Mini Roundabout junction marking to Diag.No. 1003.4 overall diameter exceeding 5000 mm but not exceeding 10000 mm.</t>
  </si>
  <si>
    <t>MW43</t>
  </si>
  <si>
    <t>BUS STOP marking to Diag. No. 1025.</t>
  </si>
  <si>
    <t>MW44</t>
  </si>
  <si>
    <t>BUS STOP marking to Diag. No. 1025.1</t>
  </si>
  <si>
    <t>MW45</t>
  </si>
  <si>
    <t>BUS STOP marking to Diag. No. 1025.2</t>
  </si>
  <si>
    <t>MW46</t>
  </si>
  <si>
    <t>BUS STOP marking to Diag. No. 1025.3</t>
  </si>
  <si>
    <t>MW47</t>
  </si>
  <si>
    <t>KEEP CLEAR marking 1600 mm high to Diag. No. 1026.</t>
  </si>
  <si>
    <t>MW48</t>
  </si>
  <si>
    <t>KEEP CLEAR marking 2800 mm high to Diag. No. 1026.</t>
  </si>
  <si>
    <t>MW49</t>
  </si>
  <si>
    <t>SCHOOL KEEP CLEAR marking 25.560 m long to Diag. No 1027.1</t>
  </si>
  <si>
    <t>MW50</t>
  </si>
  <si>
    <t>SCHOOL KEEP CLEAR marking 31.560 m long to Diag. No. 1027.1</t>
  </si>
  <si>
    <t>MW51</t>
  </si>
  <si>
    <t>SCHOOL KEEP CLEAR marking 37.560 m long to Diag. No. 1027.1</t>
  </si>
  <si>
    <t>MW52</t>
  </si>
  <si>
    <t>SCHOOL KEEP CLEAR marking 43.560 m long to Diag. No. 1027.1</t>
  </si>
  <si>
    <t>MW53</t>
  </si>
  <si>
    <t>Letters and numerals in white thermoplastic screed with applied solid glass beads 1600 mm high.</t>
  </si>
  <si>
    <t>MW54</t>
  </si>
  <si>
    <t xml:space="preserve">Letters and numerals in white thermoplastic screed with applied solid glass beads 2800 mm high. </t>
  </si>
  <si>
    <t>MW55</t>
  </si>
  <si>
    <t>Letters and numerals in white thermoplastic screed with applied solid glass beads 4200 mm high.</t>
  </si>
  <si>
    <t>MW56</t>
  </si>
  <si>
    <t>Letters and numerals in yellow thermoplastic screed   700 mm high.</t>
  </si>
  <si>
    <t>MW57</t>
  </si>
  <si>
    <t>Arrow in white thermoplastic screed with applied solid glass beads 6000 mm long, curved to Diag. No. 1014</t>
  </si>
  <si>
    <t>MW58</t>
  </si>
  <si>
    <t>Letters and numerals in white thermoplastic screed with applied solid glass beads 280 mm high.</t>
  </si>
  <si>
    <t>MW59</t>
  </si>
  <si>
    <t>Letters and numerals in white thermoplastic screed with applied solid glass beads 350 mm high.</t>
  </si>
  <si>
    <t>MW60</t>
  </si>
  <si>
    <t>Letters and numerals in white thermoplastic screed with applied solid glass beads 700 mm high.</t>
  </si>
  <si>
    <t>MW61</t>
  </si>
  <si>
    <t>Ancillary line in yellow thermoplastic screed 100 mm wide to Diag No.1019. (Loading/Unloading Restriction)</t>
  </si>
  <si>
    <t>MW62</t>
  </si>
  <si>
    <t xml:space="preserve">Ancillary line in yellow thermoplastic screed 100 mm wide to Diag No.1020. </t>
  </si>
  <si>
    <t>MW63</t>
  </si>
  <si>
    <t>Ancillary line in yellow thermoplastic screed 100 mm wide to Diag No.1021.</t>
  </si>
  <si>
    <t>MW64</t>
  </si>
  <si>
    <t>Cycle marking in white thermoplastic screed with applied glass beads 1215mm high to Diag 1057</t>
  </si>
  <si>
    <t>MW65</t>
  </si>
  <si>
    <t>Cycle marking in white thermoplastic screed with applied glass beads 1780mm high to Diag 1057</t>
  </si>
  <si>
    <t>MW66</t>
  </si>
  <si>
    <t>Cycle marking in white thermoplastic screed with applied glass beads 2750mm high to Diag 1057</t>
  </si>
  <si>
    <t>MW67</t>
  </si>
  <si>
    <t>100mm x 100mm square marking in white thermoplastic screed with applied glass beads  to Diag. No. 1055.1</t>
  </si>
  <si>
    <t>MW68</t>
  </si>
  <si>
    <t>Disabled car parking symbol</t>
  </si>
  <si>
    <t>MW69</t>
  </si>
  <si>
    <t>Pedestrian symbol</t>
  </si>
  <si>
    <t>MW70</t>
  </si>
  <si>
    <t>Kerb marking in yellow thermoplastic screed with applied glass beads to dia. 1019</t>
  </si>
  <si>
    <t>MW71</t>
  </si>
  <si>
    <t>Kerb marking in yellow thermoplastic screed with applied glass beads to dia. 1020.1</t>
  </si>
  <si>
    <t>MW72</t>
  </si>
  <si>
    <t>Road hump marking to dia 1061 or 1061.1 (rate for 1 triangle only)</t>
  </si>
  <si>
    <t>MW73</t>
  </si>
  <si>
    <t>Drying of road surface</t>
  </si>
  <si>
    <t>m2</t>
  </si>
  <si>
    <t>MW74</t>
  </si>
  <si>
    <t>Solid Areas in Blacking out material</t>
  </si>
  <si>
    <t>MW75</t>
  </si>
  <si>
    <t>Continuous line in blacking out material 100 mm wide.</t>
  </si>
  <si>
    <t>MW76</t>
  </si>
  <si>
    <t>Continuous line in blacking out material 150 mm wide.</t>
  </si>
  <si>
    <t>MW77</t>
  </si>
  <si>
    <t>Continuous line in blacking out material 200 mm wide.</t>
  </si>
  <si>
    <t>MW78</t>
  </si>
  <si>
    <t>Screed 50mm parking line</t>
  </si>
  <si>
    <t>MW79</t>
  </si>
  <si>
    <t>Screed 75mm parking line</t>
  </si>
  <si>
    <t>MW80</t>
  </si>
  <si>
    <t>Screed 100mm parking line</t>
  </si>
  <si>
    <t>MW81</t>
  </si>
  <si>
    <t>Roundel 2m-4.2m</t>
  </si>
  <si>
    <t>no</t>
  </si>
  <si>
    <t>MW82</t>
  </si>
  <si>
    <t>Roundel 4.3m high</t>
  </si>
  <si>
    <t>MW83</t>
  </si>
  <si>
    <t>Extra over for weekend or night-time working</t>
  </si>
  <si>
    <t>%</t>
  </si>
  <si>
    <t>MW84</t>
  </si>
  <si>
    <t>Extra over for carrying out works under Priority 1</t>
  </si>
  <si>
    <t>MW85</t>
  </si>
  <si>
    <t>Extra over for carrying out works under Priority 2</t>
  </si>
  <si>
    <t>Total used for tender evaluation purposes and carried forward to collections sheet</t>
  </si>
  <si>
    <t>Machine Sprayed Road Markings</t>
  </si>
  <si>
    <t>SM01</t>
  </si>
  <si>
    <t>SM02</t>
  </si>
  <si>
    <t>SM03</t>
  </si>
  <si>
    <t>SM04</t>
  </si>
  <si>
    <t>SM05</t>
  </si>
  <si>
    <t>SM06</t>
  </si>
  <si>
    <t>SM07</t>
  </si>
  <si>
    <t>SM08</t>
  </si>
  <si>
    <t>SM09</t>
  </si>
  <si>
    <t>SM10</t>
  </si>
  <si>
    <t>SM11</t>
  </si>
  <si>
    <t>SM12</t>
  </si>
  <si>
    <t>SM13</t>
  </si>
  <si>
    <t>SM14</t>
  </si>
  <si>
    <t>SM15</t>
  </si>
  <si>
    <t>SM16</t>
  </si>
  <si>
    <t>SM17</t>
  </si>
  <si>
    <t>SM18</t>
  </si>
  <si>
    <t>NW01</t>
  </si>
  <si>
    <t>Daily attendance charge</t>
  </si>
  <si>
    <t>NW02</t>
  </si>
  <si>
    <t>NW03</t>
  </si>
  <si>
    <t>NW04</t>
  </si>
  <si>
    <t>NW05</t>
  </si>
  <si>
    <t>NW06</t>
  </si>
  <si>
    <t>Continuous line in white thermoplastic screed with applied ballotini 300 mm wide.</t>
  </si>
  <si>
    <t>NW07</t>
  </si>
  <si>
    <t>NW08</t>
  </si>
  <si>
    <t>NW09</t>
  </si>
  <si>
    <t>NW10</t>
  </si>
  <si>
    <t>NW11</t>
  </si>
  <si>
    <t xml:space="preserve">Intermittent line of any configuration in white thermoplastic screed with applied solid glass beads 100 mm wide. </t>
  </si>
  <si>
    <t>NW12</t>
  </si>
  <si>
    <t>NW13</t>
  </si>
  <si>
    <t>NW14</t>
  </si>
  <si>
    <t xml:space="preserve">Intermittent line of any configuration in white thermoplastic screed with applied solid glass beads 300 mm wide. </t>
  </si>
  <si>
    <t>NW15</t>
  </si>
  <si>
    <t>NW16</t>
  </si>
  <si>
    <t>NW17</t>
  </si>
  <si>
    <t>NW18</t>
  </si>
  <si>
    <t>NW19</t>
  </si>
  <si>
    <t>NW20</t>
  </si>
  <si>
    <t>NW21</t>
  </si>
  <si>
    <t xml:space="preserve">Raised rib line, in white thermoplastic with applied solid glass beads, 200 mm wide with ribs at 500 mm centres </t>
  </si>
  <si>
    <t>NW22</t>
  </si>
  <si>
    <t>Ancillary line in white thermoplastic screed with applied solid glass beads 100 mm wide in zig sags, hatched areas, chevrons and box area</t>
  </si>
  <si>
    <t>NW23</t>
  </si>
  <si>
    <t>Ancillary line in white thermoplastic screed with applied solid glass beads 150 mm wide in zig sags, hatched areas, chevrons and box area.</t>
  </si>
  <si>
    <t>NW24</t>
  </si>
  <si>
    <t>Ancillary line in white thermoplastic screed with applied solid glass beads 200 mm wide in zig sags, hatched areas, chevrons and box area.</t>
  </si>
  <si>
    <t>NW25</t>
  </si>
  <si>
    <t>Ancillary line in white thermoplastic screed with applied solid glass beads 300 mm wide in zig sags, hatched areas, chevrons and box areas.</t>
  </si>
  <si>
    <t>NW26</t>
  </si>
  <si>
    <t>NW27</t>
  </si>
  <si>
    <t>NW28</t>
  </si>
  <si>
    <t>NW29</t>
  </si>
  <si>
    <t>NW30</t>
  </si>
  <si>
    <t>'GIVE WAY' Triangle in white thermoplastic screed with applied solid glass beads to Diag.No.1023</t>
  </si>
  <si>
    <t>NW31</t>
  </si>
  <si>
    <t>NW32</t>
  </si>
  <si>
    <t>NW33</t>
  </si>
  <si>
    <t>NW34</t>
  </si>
  <si>
    <t>Arrow in white thermoplastic screed with applied solid glass beads 32000 mm long to Diag. No. 1039</t>
  </si>
  <si>
    <t>NW35</t>
  </si>
  <si>
    <t>STOP marking 1600 mm high to Diag. No.1022.</t>
  </si>
  <si>
    <t>NW36</t>
  </si>
  <si>
    <t>STOP marking 2800 mm high to Diag. No. 1022.</t>
  </si>
  <si>
    <t>NW37</t>
  </si>
  <si>
    <t>SLOW marking 1600 mm high to Diag. No. 1024.</t>
  </si>
  <si>
    <t>NW38</t>
  </si>
  <si>
    <t>SLOW marking 2800 mm high to Diag. No. 1024.</t>
  </si>
  <si>
    <t>NW39</t>
  </si>
  <si>
    <t>SLOW marking 4200 mm high to Diag. No. 1024.</t>
  </si>
  <si>
    <t>NW40</t>
  </si>
  <si>
    <t>Mini Roundabout junction marking to Diag. No. 1003.4 overall diameter not  exceeding 5000 mm.</t>
  </si>
  <si>
    <t>NW41</t>
  </si>
  <si>
    <t>NW42</t>
  </si>
  <si>
    <t>NW43</t>
  </si>
  <si>
    <t>NW44</t>
  </si>
  <si>
    <t>NW45</t>
  </si>
  <si>
    <t>NW46</t>
  </si>
  <si>
    <t>NW47</t>
  </si>
  <si>
    <t>NW48</t>
  </si>
  <si>
    <t>NW49</t>
  </si>
  <si>
    <t>NW50</t>
  </si>
  <si>
    <t>NW51</t>
  </si>
  <si>
    <t>NW52</t>
  </si>
  <si>
    <t>NW53</t>
  </si>
  <si>
    <t>Letters and numerals in white thermoplastic screed with applied solid glass beads 2800 mm high.</t>
  </si>
  <si>
    <t>NW54</t>
  </si>
  <si>
    <t>NW55</t>
  </si>
  <si>
    <t>NW56</t>
  </si>
  <si>
    <t>NW57</t>
  </si>
  <si>
    <t>NW58</t>
  </si>
  <si>
    <t>NW59</t>
  </si>
  <si>
    <t>NW60</t>
  </si>
  <si>
    <t>NW61</t>
  </si>
  <si>
    <t>NW62</t>
  </si>
  <si>
    <t>NW63</t>
  </si>
  <si>
    <t>NW64</t>
  </si>
  <si>
    <t>NW65</t>
  </si>
  <si>
    <t>NW66</t>
  </si>
  <si>
    <t>NW67</t>
  </si>
  <si>
    <t>NW68</t>
  </si>
  <si>
    <t>NW69</t>
  </si>
  <si>
    <t>NW70</t>
  </si>
  <si>
    <t>NW71</t>
  </si>
  <si>
    <t>NW72</t>
  </si>
  <si>
    <t>NW73</t>
  </si>
  <si>
    <t>NW74</t>
  </si>
  <si>
    <t>Road Markings - Class B (All other surfaces)</t>
  </si>
  <si>
    <t>RE01</t>
  </si>
  <si>
    <t>Removal of solid area in white or yellow thermoplastic screed by scabbling</t>
  </si>
  <si>
    <t>RE02</t>
  </si>
  <si>
    <t>Removal of solid area in white or yellow thermoplastic screed by burning off</t>
  </si>
  <si>
    <t>RE03</t>
  </si>
  <si>
    <t>Removal of solid area in white or yellow thermoplastic screed by shot-blasting</t>
  </si>
  <si>
    <t>Removal of solid area in white or yellow thermoplastic screed by hydro-jetting</t>
  </si>
  <si>
    <t>RE04</t>
  </si>
  <si>
    <t>Removal of solid area in white or yellow thermoplastic screed by 'masking'</t>
  </si>
  <si>
    <t>RE05</t>
  </si>
  <si>
    <t>Removal of continuous intermittent and ancillary line in white or yellow thermoplastic screed 100 mm width by scabbling</t>
  </si>
  <si>
    <t>RE06</t>
  </si>
  <si>
    <t>Removal of continuous intermittent and ancillary line in white or yellow thermoplastic screed 100 mm width by burning off</t>
  </si>
  <si>
    <t>RE07</t>
  </si>
  <si>
    <t>Removal of continuous intermittent and ancillary line in white or yellow thermoplastic screed 100 mm width by shot-blasting</t>
  </si>
  <si>
    <t>RE08</t>
  </si>
  <si>
    <t>Removal of continuous intermittent and ancillary line in white or yellow thermoplastic screed 100 mm width by hydro-jetting</t>
  </si>
  <si>
    <t>RE09</t>
  </si>
  <si>
    <t>Removal of continuous intermittent and ancillary line in white or yellow thermoplastic screed 100 mm width by 'masking'</t>
  </si>
  <si>
    <t>RE10</t>
  </si>
  <si>
    <t>Removal of continuous intermittent and ancillary line in white or yellow thermoplastic screed 150 mm width by scabbling</t>
  </si>
  <si>
    <t>RE11</t>
  </si>
  <si>
    <t>Removal of continuous intermittent and ancillary line in white or yellow thermoplastic screed 150 mm width by burning off</t>
  </si>
  <si>
    <t>RE12</t>
  </si>
  <si>
    <t>Removal of continuous intermittent and ancillary line in white or yellow thermoplastic screed 150 mm width by shot-blasting</t>
  </si>
  <si>
    <t>RE13</t>
  </si>
  <si>
    <t xml:space="preserve">Removal of continuous intermittent and ancillary line in white or yellow thermoplastic screed 150 mm width by hydro-jetting </t>
  </si>
  <si>
    <t>RE14</t>
  </si>
  <si>
    <t>Removal of continuous intermittent and ancillary line in white or yellow thermoplastic screed 150 mm width by 'masking'</t>
  </si>
  <si>
    <t>RE15</t>
  </si>
  <si>
    <t>Removal of continuous intermittent and ancillary line in white or yellow thermoplastic screed 200 mm width by scabbling</t>
  </si>
  <si>
    <t>RE16</t>
  </si>
  <si>
    <t>Removal of continuous intermittent and ancillary line in white or yellow thermoplastic screed 200 mm width by burning off</t>
  </si>
  <si>
    <t>RE17</t>
  </si>
  <si>
    <t>Removal of continuous intermittent and ancillary line in white or yellow thermoplastic screed 200 mm width by shot-blasting</t>
  </si>
  <si>
    <t>RE18</t>
  </si>
  <si>
    <t xml:space="preserve">Removal of continuous intermittent and ancillary line in white or yellow thermoplastic screed 200 mm width by hydro-jetting </t>
  </si>
  <si>
    <t>RE19</t>
  </si>
  <si>
    <t>Removal of continuous intermittent and ancillary line in white or yellow thermoplastic screed 200 mm width by 'masking'</t>
  </si>
  <si>
    <t>RE20</t>
  </si>
  <si>
    <t>Removal of continuous intermittent and ancillary line in white or yellow thermoplastic screed 300 mm width by scabbling</t>
  </si>
  <si>
    <t>RE21</t>
  </si>
  <si>
    <t>Removal of continuous intermittent and ancillary line in white or yellow thermoplastic screed 300 mm width by burning off</t>
  </si>
  <si>
    <t>RE22</t>
  </si>
  <si>
    <t>Removal of continuous intermittent and ancillary line in white or yellow thermoplastic screed 300 mm width by shot-blasting</t>
  </si>
  <si>
    <t>RE23</t>
  </si>
  <si>
    <t>Removal of continuous intermittent and ancillary line in white or yellow thermoplastic screed 300 mm width by hydro-jetting</t>
  </si>
  <si>
    <t>RE24</t>
  </si>
  <si>
    <t>Removal of continuous intermittent and ancillary line in white or yellow thermoplastic screed 300 mm width by 'masking'</t>
  </si>
  <si>
    <t>RE25</t>
  </si>
  <si>
    <t>Removal of continuous intermittent and ancillary line in white or yellow thermoplastic screed 400 mm width by scabbling</t>
  </si>
  <si>
    <t>RE26</t>
  </si>
  <si>
    <t>Removal of continuous intermittent and ancillary line in white or yellow thermoplastic screed 400 mm width by burning off</t>
  </si>
  <si>
    <t>RE27</t>
  </si>
  <si>
    <t xml:space="preserve">Removal of continuous intermittent and ancillary line in white or yellow thermoplastic screed 400 mm width by shot-blasting </t>
  </si>
  <si>
    <t>RE28</t>
  </si>
  <si>
    <t xml:space="preserve">Removal of continuous intermittent and ancillary line in white or yellow thermoplastic screed 400 mm width by hydro-jetting </t>
  </si>
  <si>
    <t>RE29</t>
  </si>
  <si>
    <t>Removal of continuous intermittent and ancillary line in white or yellow thermoplastic screed 400 mm width by 'masking'</t>
  </si>
  <si>
    <t>RE30</t>
  </si>
  <si>
    <t>Removal of arrow in white or yellow thermoplastic screed 4000 mm long, straight, curved, turning or double headed by scabbling</t>
  </si>
  <si>
    <t>RE31</t>
  </si>
  <si>
    <t>Removal of arrow in white or yellow thermoplastic screed 4000 mm long, straight, curved, turning or double headed by burning off</t>
  </si>
  <si>
    <t>RE32</t>
  </si>
  <si>
    <t>Removal of arrow in white or yellow thermoplastic screed 4000 mm long, straight, curved, turning or double headed by shot-blasting</t>
  </si>
  <si>
    <t>RE33</t>
  </si>
  <si>
    <t>Removal of arrow in white or yellow thermoplastic screed 4000 mm long, straight, curved, turning or double headed by hydro-jetting</t>
  </si>
  <si>
    <t>RE34</t>
  </si>
  <si>
    <t>Removal of arrow in white or yellow thermoplastic screed 4000 mm long, straight, curved, turning or double headed by 'masking'</t>
  </si>
  <si>
    <t>RE35</t>
  </si>
  <si>
    <t>Removal of arrow in white or yellow thermoplastic screed 6000 mm long, straight, curved, turning or double headed by scabbling</t>
  </si>
  <si>
    <t>RE36</t>
  </si>
  <si>
    <t>Removal of arrow in white or yellow thermoplastic screed 6000 mm long, straight, curved, turning or double headed by burning off</t>
  </si>
  <si>
    <t>RE37</t>
  </si>
  <si>
    <t>Removal of arrow in white or yellow thermoplastic screed 6000 mm long, straight, curved, turning or double headed by shot-blasting</t>
  </si>
  <si>
    <t>RE38</t>
  </si>
  <si>
    <t xml:space="preserve">Removal of arrow in white or yellow thermoplastic screed 6000 mm long, straight, curved, turning or double headed by hydro-jetting </t>
  </si>
  <si>
    <t>RE39</t>
  </si>
  <si>
    <t>Removal of arrow in white or yellow thermoplastic screed 6000 mm long, straight, curved, turning or double headed by 'masking'</t>
  </si>
  <si>
    <t>RE40</t>
  </si>
  <si>
    <t>Removal of triangle (Diag.1023) in white thermoplastic screed by scabbling</t>
  </si>
  <si>
    <t>RE41</t>
  </si>
  <si>
    <t>Removal of triangle (Diag.1023) in white thermoplastic screed by burning off</t>
  </si>
  <si>
    <t>RE42</t>
  </si>
  <si>
    <t>Removal of triangle (Diag.1023) in white thermoplastic screed by shot-blasting</t>
  </si>
  <si>
    <t>RE43</t>
  </si>
  <si>
    <t xml:space="preserve">Removal of triangle (Diag.1023) in white thermoplastic screed by hydro-jetting </t>
  </si>
  <si>
    <t>RE44</t>
  </si>
  <si>
    <t>Removal of triangle (Diag.1023) in white thermoplastic screed by 'masking'</t>
  </si>
  <si>
    <t>RE45</t>
  </si>
  <si>
    <t>Removal of letters and numerals in white or yellow thermoplastic screed 700 mm high by scabbling</t>
  </si>
  <si>
    <t>RE46</t>
  </si>
  <si>
    <t>Removal of letters and numerals in white or yellow thermoplastic screed 700 mm high by burning off</t>
  </si>
  <si>
    <t>RE47</t>
  </si>
  <si>
    <t xml:space="preserve">Removal of letters and numerals in white or yellow thermoplastic screed 700 mm high by shot-blasting </t>
  </si>
  <si>
    <t>RE48</t>
  </si>
  <si>
    <t xml:space="preserve">Removal of letters and numerals in white or yellow thermoplastic screed 700 mm high by hydro-jetting </t>
  </si>
  <si>
    <t>RE49</t>
  </si>
  <si>
    <t>Removal of letters and numerals in white or yellow thermoplastic screed 700 mm high by 'masking'</t>
  </si>
  <si>
    <t>RE50</t>
  </si>
  <si>
    <t>Removal of letters and numerals in white or yellow thermoplastic screed 1600 mm high by scabbling</t>
  </si>
  <si>
    <t>RE51</t>
  </si>
  <si>
    <t>Removal of letters and numerals in white or yellow thermoplastic screed 1600 mm high by burning off</t>
  </si>
  <si>
    <t>RE52</t>
  </si>
  <si>
    <t>Removal of letters and numerals in white or yellow thermoplastic screed 1600 mm high by shot-blasting</t>
  </si>
  <si>
    <t>RE53</t>
  </si>
  <si>
    <t xml:space="preserve">Removal of letters and numerals in white or yellow thermoplastic screed 1600 mm high by hydro-jetting </t>
  </si>
  <si>
    <t>RE54</t>
  </si>
  <si>
    <t>Removal of letters and numerals in white or yellow thermoplastic screed 1600 mm high by 'masking'</t>
  </si>
  <si>
    <t>RE55</t>
  </si>
  <si>
    <t>Removal of letters and numerals in white or yellow thermoplastic screed or  spray 2800 mm high by scabbling</t>
  </si>
  <si>
    <t>RE56</t>
  </si>
  <si>
    <t>Removal of letters and numerals in white or yellow thermoplastic screed or  spray 2800 mm high by burning off</t>
  </si>
  <si>
    <t>RE57</t>
  </si>
  <si>
    <t>Removal of letters and numerals in white or yellow thermoplastic screed or  spray 2800 mm high by shot-blasting</t>
  </si>
  <si>
    <t>RE58</t>
  </si>
  <si>
    <t>Removal of letters and numerals in white or yellow thermoplastic screed or  spray 2800 mm high by hydro-jetting</t>
  </si>
  <si>
    <t>RE59</t>
  </si>
  <si>
    <t>Removal of letters and numerals in white or yellow thermoplastic screed or  spray 2800 mm high by 'masking'</t>
  </si>
  <si>
    <t>RE60</t>
  </si>
  <si>
    <t>Removal of letters and numerals in white or yellow thermoplastic screed 4200 mm high by scabbling</t>
  </si>
  <si>
    <t>RE61</t>
  </si>
  <si>
    <t>Removal of letters and numerals in white or yellow thermoplastic screed 4200 mm high by burning off</t>
  </si>
  <si>
    <t>RE62</t>
  </si>
  <si>
    <t>Removal of letters and numerals in white or yellow thermoplastic screed 4200 mm high by shot-blasting</t>
  </si>
  <si>
    <t>RE63</t>
  </si>
  <si>
    <t>Removal of letters and numerals in white or yellow thermoplastic screed 4200 mm high by hydro-jetting</t>
  </si>
  <si>
    <t>RE64</t>
  </si>
  <si>
    <t>Removal of letters and numerals in white or yellow thermoplastic screed 4200 mm high by 'masking'</t>
  </si>
  <si>
    <t>RE65</t>
  </si>
  <si>
    <t>Hire charge for shot-blasting equipment</t>
  </si>
  <si>
    <t>Day</t>
  </si>
  <si>
    <t>Hire charge for hydro jetting equipment</t>
  </si>
  <si>
    <t>RE66</t>
  </si>
  <si>
    <t>RE67</t>
  </si>
  <si>
    <t>RE68</t>
  </si>
  <si>
    <t>CA01</t>
  </si>
  <si>
    <t>Continuous line in white cold applied paint 100 mm wide.</t>
  </si>
  <si>
    <t>M2</t>
  </si>
  <si>
    <t>CA02</t>
  </si>
  <si>
    <t>Continuous line in white cold applied paint 150 mm wide.</t>
  </si>
  <si>
    <t>LM</t>
  </si>
  <si>
    <t>CA03</t>
  </si>
  <si>
    <t>Continuous line in white cold applied paint 200 mm wide.</t>
  </si>
  <si>
    <t>CA04</t>
  </si>
  <si>
    <t>Continuous line in white cold applied paint 300 mm wide.</t>
  </si>
  <si>
    <t>CA05</t>
  </si>
  <si>
    <t>Continuous line in white cold applied paint 400 mm wide.</t>
  </si>
  <si>
    <t>CA06</t>
  </si>
  <si>
    <t>Continuous line in yellow cold applied paint  50 mm wide.</t>
  </si>
  <si>
    <t>CA07</t>
  </si>
  <si>
    <t>Continuous line in yellow cold applied paint  75 mm wide.</t>
  </si>
  <si>
    <t>CA08</t>
  </si>
  <si>
    <t>Continuous line in yellow cold applied paint 100 mm wide.</t>
  </si>
  <si>
    <t>CA09</t>
  </si>
  <si>
    <t>Intermittent line of any configuration in white cold applied paint 100 mm wide.</t>
  </si>
  <si>
    <t>CA10</t>
  </si>
  <si>
    <t>Intermittent line of any configuration in white cold applied paint 150 mm wide.</t>
  </si>
  <si>
    <t>CA11</t>
  </si>
  <si>
    <t>Intermittent line of any configuration in white cold applied paint 200 mm wide.</t>
  </si>
  <si>
    <t>CA12</t>
  </si>
  <si>
    <t>Intermittent line of any configuration in white cold applied paint 300 mm wide.</t>
  </si>
  <si>
    <t>CA13</t>
  </si>
  <si>
    <t>Intermittent line of any configuration in white cold applied paint 500 mm wide.</t>
  </si>
  <si>
    <t>CA14</t>
  </si>
  <si>
    <t>White Ancillary line 100 mm wide in zig zags, hatched areas, chevrons and box area</t>
  </si>
  <si>
    <t>CA15</t>
  </si>
  <si>
    <t>White Ancillary line 150 mm wide in zig zags, hatched areas, chevrons and box area</t>
  </si>
  <si>
    <t>CA16</t>
  </si>
  <si>
    <t>White Ancillary line 200 mm wide in zig zags, hatched areas, chevrons and box area</t>
  </si>
  <si>
    <t>CA17</t>
  </si>
  <si>
    <t>White Ancillary line 300 mm wide in zig zags, hatched areas, chevrons and box area</t>
  </si>
  <si>
    <t>CA18</t>
  </si>
  <si>
    <t>Yellow Ancillary line 100 mm wide in zig zags, hatched areas, chevrons and box area</t>
  </si>
  <si>
    <t>CA19</t>
  </si>
  <si>
    <t>Yellow Ancillary line 150 mm wide in zig zags, hatched areas, chevrons and box area</t>
  </si>
  <si>
    <t>CA20</t>
  </si>
  <si>
    <t>Yellow Ancillary line 200 mm wide in zig zags, hatched areas, chevrons and box area</t>
  </si>
  <si>
    <t>CA21</t>
  </si>
  <si>
    <t>Yellow Ancillary line 300 mm wide in zig zags, hatched areas, chevrons and box area</t>
  </si>
  <si>
    <t>CA22</t>
  </si>
  <si>
    <t>GIVE WAY Triangle  to Diag.No.1023</t>
  </si>
  <si>
    <t>CA23</t>
  </si>
  <si>
    <t>Arrow in white 4000 mm long, straight, turning or double headed to Diag. No. 1038.</t>
  </si>
  <si>
    <t>CA24</t>
  </si>
  <si>
    <t>Arrow in white 6000 mm long, straight, turning or double headed to Diag. No. 1038.</t>
  </si>
  <si>
    <t>CA25</t>
  </si>
  <si>
    <t>Arrow in white 16000 mm long to Diag No. 1039.</t>
  </si>
  <si>
    <t>CA26</t>
  </si>
  <si>
    <t>Arrow in white 32000 mm long to Diag No. 1039</t>
  </si>
  <si>
    <t>CA27</t>
  </si>
  <si>
    <t>CA28</t>
  </si>
  <si>
    <t>CA29</t>
  </si>
  <si>
    <t>CA30</t>
  </si>
  <si>
    <t>CA31</t>
  </si>
  <si>
    <t>CA32</t>
  </si>
  <si>
    <t>CA33</t>
  </si>
  <si>
    <t>CA34</t>
  </si>
  <si>
    <t>CA35</t>
  </si>
  <si>
    <t>CA36</t>
  </si>
  <si>
    <t>CA37</t>
  </si>
  <si>
    <t>CA38</t>
  </si>
  <si>
    <t>CA39</t>
  </si>
  <si>
    <t>CA40</t>
  </si>
  <si>
    <t>CA41</t>
  </si>
  <si>
    <t>CA42</t>
  </si>
  <si>
    <t>CA43</t>
  </si>
  <si>
    <t>CA44</t>
  </si>
  <si>
    <t>Letters and numerals White 280 mm high.</t>
  </si>
  <si>
    <t>CA45</t>
  </si>
  <si>
    <t>Letters and numerals White 350 mm high.</t>
  </si>
  <si>
    <t>CA46</t>
  </si>
  <si>
    <t>Letters and numerals White 700 mm high.</t>
  </si>
  <si>
    <t>CA47</t>
  </si>
  <si>
    <t>Letters and numerals White 1600 mm high.</t>
  </si>
  <si>
    <t>CA48</t>
  </si>
  <si>
    <t xml:space="preserve">Letters and numerals White 2800 mm high. </t>
  </si>
  <si>
    <t>CA49</t>
  </si>
  <si>
    <t>Letters and numerals White 4200 mm high.</t>
  </si>
  <si>
    <t>CA50</t>
  </si>
  <si>
    <t>Arrow 6000 mm long, curved to Diag. No. 1014</t>
  </si>
  <si>
    <t>CA51</t>
  </si>
  <si>
    <t>Ancillary line in yellow 100 mm wide to Diag No.1019. (Loading/Unloading Restriction)</t>
  </si>
  <si>
    <t>CA52</t>
  </si>
  <si>
    <t xml:space="preserve">Ancillary line in yellow 100 mm wide to Diag No.1020. </t>
  </si>
  <si>
    <t>CA53</t>
  </si>
  <si>
    <t>Ancillary line in yellow 100 mm wide to Diag No.1021.</t>
  </si>
  <si>
    <t>CA54</t>
  </si>
  <si>
    <t>Cycle marking in white 1215mm high to Diag 1057</t>
  </si>
  <si>
    <t>CA55</t>
  </si>
  <si>
    <t>Cycle marking in white 1780mm high to Diag 1057</t>
  </si>
  <si>
    <t>CA56</t>
  </si>
  <si>
    <t>Cycle marking in white 2750mm high to Diag 1057</t>
  </si>
  <si>
    <t>CA57</t>
  </si>
  <si>
    <t>100mm x 100mm square marking to Diag. No. 1055.1</t>
  </si>
  <si>
    <t>CA58</t>
  </si>
  <si>
    <t>CA59</t>
  </si>
  <si>
    <t xml:space="preserve">Pedestrian symbol </t>
  </si>
  <si>
    <t>CA60</t>
  </si>
  <si>
    <t>Kerb marking in yellow to dia. 1019</t>
  </si>
  <si>
    <t>CA61</t>
  </si>
  <si>
    <t>Kerb marking in yellow to dia. 1020.1</t>
  </si>
  <si>
    <t>CA62</t>
  </si>
  <si>
    <t>CA63</t>
  </si>
  <si>
    <t>CA64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</si>
</sst>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0" x14ac:knownFonts="1">
    <font>
      <sz val="12"/>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2"/>
      <color theme="1"/>
      <name val="Arial"/>
      <family val="2"/>
    </font>
    <font>
      <sz val="10"/>
      <name val="Arial"/>
    </font>
    <font>
      <b/>
      <sz val="12"/>
      <name val="Arial"/>
      <family val="2"/>
    </font>
    <font>
      <b/>
      <sz val="12"/>
      <color theme="1"/>
      <name val="Arial"/>
      <family val="2"/>
    </font>
    <font>
      <sz val="11"/>
      <color rgb="FFFF0000"/>
      <name val="Arial"/>
      <family val="2"/>
    </font>
    <font>
      <b/>
      <sz val="11"/>
      <color theme="1"/>
      <name val="Arial"/>
      <family val="2"/>
    </font>
    <font>
      <sz val="11"/>
      <color theme="1"/>
      <name val="Calibri"/>
      <family val="2"/>
      <scheme val="minor"/>
    </font>
    <font>
      <b/>
      <sz val="18"/>
      <color theme="1"/>
      <name val="Arial"/>
      <family val="2"/>
    </font>
    <font>
      <b/>
      <sz val="18"/>
      <name val="Arial"/>
      <family val="2"/>
    </font>
    <font>
      <b/>
      <sz val="14"/>
      <color theme="1"/>
      <name val="Arial"/>
      <family val="2"/>
    </font>
    <font>
      <sz val="14"/>
      <color theme="1"/>
      <name val="Arial"/>
      <family val="2"/>
    </font>
    <font>
      <b/>
      <sz val="11"/>
      <name val="Arial"/>
      <family val="2"/>
    </font>
    <font>
      <sz val="11"/>
      <name val="Arial"/>
      <family val="2"/>
    </font>
    <font>
      <b/>
      <sz val="11"/>
      <color theme="0"/>
      <name val="Arial"/>
      <family val="2"/>
    </font>
    <font>
      <sz val="8"/>
      <name val="Arial"/>
      <family val="2"/>
    </font>
  </fonts>
  <fills count="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s>
  <borders count="11">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6" fillId="0" borderId="0"/>
    <xf numFmtId="0" fontId="11" fillId="0" borderId="0"/>
    <xf numFmtId="0" fontId="5" fillId="0" borderId="0"/>
  </cellStyleXfs>
  <cellXfs count="82">
    <xf numFmtId="0" fontId="0" fillId="0" borderId="0" xfId="0"/>
    <xf numFmtId="0" fontId="4" fillId="0" borderId="0" xfId="2" applyFont="1"/>
    <xf numFmtId="0" fontId="12" fillId="0" borderId="0" xfId="2" applyFont="1"/>
    <xf numFmtId="0" fontId="4" fillId="0" borderId="0" xfId="2" applyFont="1" applyAlignment="1">
      <alignment horizontal="center" vertical="center"/>
    </xf>
    <xf numFmtId="0" fontId="7" fillId="3" borderId="10" xfId="1" applyFont="1" applyFill="1" applyBorder="1" applyAlignment="1">
      <alignment horizontal="left" vertical="top" wrapText="1"/>
    </xf>
    <xf numFmtId="44" fontId="8" fillId="3" borderId="10" xfId="0" applyNumberFormat="1" applyFont="1" applyFill="1" applyBorder="1" applyAlignment="1">
      <alignment horizontal="center" vertical="top" wrapText="1"/>
    </xf>
    <xf numFmtId="0" fontId="17" fillId="0" borderId="0" xfId="1" applyFont="1" applyAlignment="1">
      <alignment vertical="top"/>
    </xf>
    <xf numFmtId="0" fontId="17" fillId="0" borderId="0" xfId="1" applyFont="1" applyAlignment="1">
      <alignment horizontal="center" vertical="top"/>
    </xf>
    <xf numFmtId="0" fontId="17" fillId="0" borderId="0" xfId="1" applyFont="1" applyAlignment="1">
      <alignment vertical="top" wrapText="1"/>
    </xf>
    <xf numFmtId="0" fontId="18" fillId="4" borderId="0" xfId="1" applyFont="1" applyFill="1" applyAlignment="1">
      <alignment vertical="top" wrapText="1"/>
    </xf>
    <xf numFmtId="0" fontId="17" fillId="0" borderId="0" xfId="1" quotePrefix="1" applyFont="1" applyAlignment="1">
      <alignment vertical="top" wrapText="1"/>
    </xf>
    <xf numFmtId="0" fontId="3" fillId="0" borderId="0" xfId="0" applyFont="1" applyAlignment="1">
      <alignment vertical="top"/>
    </xf>
    <xf numFmtId="0" fontId="3" fillId="0" borderId="0" xfId="0" applyFont="1" applyAlignment="1">
      <alignment horizontal="center" vertical="top"/>
    </xf>
    <xf numFmtId="0" fontId="17" fillId="4" borderId="0" xfId="0" applyFont="1" applyFill="1" applyAlignment="1">
      <alignment horizontal="center" vertical="top"/>
    </xf>
    <xf numFmtId="0" fontId="17" fillId="0" borderId="0" xfId="0" applyFont="1" applyAlignment="1">
      <alignment horizontal="center" vertical="top"/>
    </xf>
    <xf numFmtId="0" fontId="17" fillId="4" borderId="0" xfId="1" applyFont="1" applyFill="1" applyAlignment="1">
      <alignment vertical="top"/>
    </xf>
    <xf numFmtId="0" fontId="17" fillId="4" borderId="0" xfId="1" applyFont="1" applyFill="1" applyAlignment="1">
      <alignment horizontal="center" vertical="top"/>
    </xf>
    <xf numFmtId="44" fontId="5" fillId="2" borderId="0" xfId="3" applyNumberFormat="1" applyFill="1" applyAlignment="1">
      <alignment vertical="top"/>
    </xf>
    <xf numFmtId="44" fontId="5" fillId="0" borderId="0" xfId="3" applyNumberFormat="1" applyAlignment="1">
      <alignment vertical="top"/>
    </xf>
    <xf numFmtId="0" fontId="5" fillId="3" borderId="0" xfId="3" applyFill="1" applyAlignment="1">
      <alignment horizontal="center" vertical="top"/>
    </xf>
    <xf numFmtId="0" fontId="16" fillId="3" borderId="0" xfId="3" applyFont="1" applyFill="1" applyAlignment="1">
      <alignment horizontal="left" vertical="top" wrapText="1"/>
    </xf>
    <xf numFmtId="44" fontId="10" fillId="3" borderId="0" xfId="3" applyNumberFormat="1" applyFont="1" applyFill="1" applyAlignment="1">
      <alignment vertical="top"/>
    </xf>
    <xf numFmtId="44" fontId="10" fillId="3" borderId="0" xfId="3" applyNumberFormat="1" applyFont="1" applyFill="1" applyAlignment="1">
      <alignment horizontal="center" vertical="top"/>
    </xf>
    <xf numFmtId="44" fontId="3" fillId="0" borderId="0" xfId="0" applyNumberFormat="1" applyFont="1" applyAlignment="1">
      <alignment vertical="top"/>
    </xf>
    <xf numFmtId="0" fontId="5" fillId="0" borderId="0" xfId="3" applyAlignment="1">
      <alignment vertical="top"/>
    </xf>
    <xf numFmtId="0" fontId="10" fillId="0" borderId="0" xfId="3" applyFont="1" applyAlignment="1">
      <alignment vertical="top"/>
    </xf>
    <xf numFmtId="0" fontId="9" fillId="0" borderId="0" xfId="0" applyFont="1" applyAlignment="1">
      <alignment vertical="top"/>
    </xf>
    <xf numFmtId="0" fontId="17" fillId="0" borderId="0" xfId="1" applyFont="1" applyAlignment="1">
      <alignment horizontal="left" vertical="top" wrapText="1"/>
    </xf>
    <xf numFmtId="0" fontId="17" fillId="3" borderId="0" xfId="0" applyFont="1" applyFill="1" applyAlignment="1">
      <alignment horizontal="center" vertical="top"/>
    </xf>
    <xf numFmtId="10" fontId="5" fillId="2" borderId="0" xfId="3" applyNumberFormat="1" applyFill="1" applyAlignment="1">
      <alignment vertical="top"/>
    </xf>
    <xf numFmtId="0" fontId="10" fillId="3" borderId="0" xfId="3" applyFont="1" applyFill="1" applyAlignment="1">
      <alignment horizontal="center" vertical="top"/>
    </xf>
    <xf numFmtId="0" fontId="17" fillId="0" borderId="0" xfId="0" applyFont="1" applyAlignment="1">
      <alignment vertical="top"/>
    </xf>
    <xf numFmtId="0" fontId="16" fillId="4" borderId="0" xfId="0" applyFont="1" applyFill="1" applyAlignment="1">
      <alignment vertical="top" wrapText="1"/>
    </xf>
    <xf numFmtId="0" fontId="17" fillId="0" borderId="0" xfId="0" applyFont="1" applyAlignment="1">
      <alignment vertical="top" wrapText="1"/>
    </xf>
    <xf numFmtId="0" fontId="17" fillId="0" borderId="0" xfId="1" applyFont="1" applyAlignment="1">
      <alignment horizontal="left" vertical="top"/>
    </xf>
    <xf numFmtId="0" fontId="0" fillId="0" borderId="0" xfId="0" applyAlignment="1">
      <alignment horizontal="center" vertical="center"/>
    </xf>
    <xf numFmtId="0" fontId="0" fillId="0" borderId="0" xfId="0" applyAlignment="1">
      <alignment vertical="center"/>
    </xf>
    <xf numFmtId="0" fontId="10" fillId="3" borderId="0" xfId="3" applyFont="1" applyFill="1" applyAlignment="1">
      <alignment horizontal="center" vertical="top" wrapText="1"/>
    </xf>
    <xf numFmtId="0" fontId="3" fillId="0" borderId="0" xfId="0" applyFont="1" applyAlignment="1">
      <alignment horizontal="left" vertical="top"/>
    </xf>
    <xf numFmtId="0" fontId="3" fillId="0" borderId="0" xfId="0" applyFont="1" applyAlignment="1">
      <alignment horizontal="left" vertical="center"/>
    </xf>
    <xf numFmtId="0" fontId="7" fillId="5" borderId="10" xfId="1" applyFont="1" applyFill="1" applyBorder="1" applyAlignment="1">
      <alignment horizontal="left" vertical="center"/>
    </xf>
    <xf numFmtId="0" fontId="7" fillId="5" borderId="10" xfId="1" applyFont="1" applyFill="1" applyBorder="1" applyAlignment="1">
      <alignment horizontal="left" vertical="center" wrapText="1"/>
    </xf>
    <xf numFmtId="0" fontId="8" fillId="5" borderId="10" xfId="0" applyFont="1" applyFill="1" applyBorder="1" applyAlignment="1">
      <alignment horizontal="left" vertical="center" wrapText="1"/>
    </xf>
    <xf numFmtId="44" fontId="8" fillId="5" borderId="10" xfId="0" applyNumberFormat="1" applyFont="1" applyFill="1" applyBorder="1" applyAlignment="1">
      <alignment horizontal="left" vertical="center" wrapText="1"/>
    </xf>
    <xf numFmtId="0" fontId="7" fillId="5" borderId="10" xfId="1" applyFont="1" applyFill="1" applyBorder="1" applyAlignment="1">
      <alignment horizontal="left" vertical="top" wrapText="1"/>
    </xf>
    <xf numFmtId="0" fontId="8" fillId="5" borderId="10" xfId="0" applyFont="1" applyFill="1" applyBorder="1" applyAlignment="1">
      <alignment horizontal="center" vertical="top" wrapText="1"/>
    </xf>
    <xf numFmtId="0" fontId="8" fillId="5" borderId="10" xfId="0" applyFont="1" applyFill="1" applyBorder="1" applyAlignment="1">
      <alignment horizontal="center" vertical="center" wrapText="1"/>
    </xf>
    <xf numFmtId="0" fontId="0" fillId="5" borderId="10" xfId="0" applyFill="1" applyBorder="1" applyAlignment="1">
      <alignment horizontal="left" vertical="center"/>
    </xf>
    <xf numFmtId="0" fontId="0" fillId="5" borderId="10" xfId="0" applyFill="1" applyBorder="1" applyAlignment="1">
      <alignment horizontal="left" vertical="center" wrapText="1"/>
    </xf>
    <xf numFmtId="0" fontId="16" fillId="5" borderId="10" xfId="3" applyFont="1" applyFill="1" applyBorder="1" applyAlignment="1">
      <alignment horizontal="left" vertical="center" wrapText="1"/>
    </xf>
    <xf numFmtId="0" fontId="7" fillId="5" borderId="10" xfId="1" applyFont="1" applyFill="1" applyBorder="1" applyAlignment="1">
      <alignment horizontal="left" vertical="top"/>
    </xf>
    <xf numFmtId="44" fontId="8" fillId="5" borderId="10" xfId="0" applyNumberFormat="1" applyFont="1" applyFill="1" applyBorder="1" applyAlignment="1">
      <alignment horizontal="left" vertical="top" wrapText="1"/>
    </xf>
    <xf numFmtId="0" fontId="10" fillId="5" borderId="10" xfId="3" applyFont="1" applyFill="1" applyBorder="1" applyAlignment="1">
      <alignment horizontal="center" vertical="center" wrapText="1"/>
    </xf>
    <xf numFmtId="0" fontId="10" fillId="5" borderId="10" xfId="3" applyFont="1" applyFill="1" applyBorder="1" applyAlignment="1">
      <alignment horizontal="center" vertical="top" wrapText="1"/>
    </xf>
    <xf numFmtId="0" fontId="2" fillId="0" borderId="0" xfId="2" applyFont="1"/>
    <xf numFmtId="0" fontId="2" fillId="0" borderId="0" xfId="0" applyFont="1" applyAlignment="1">
      <alignment horizontal="center" vertical="top"/>
    </xf>
    <xf numFmtId="0" fontId="2"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vertical="top"/>
    </xf>
    <xf numFmtId="44" fontId="2" fillId="0" borderId="0" xfId="0" applyNumberFormat="1" applyFont="1" applyAlignment="1">
      <alignment horizontal="center" vertical="top"/>
    </xf>
    <xf numFmtId="10" fontId="2" fillId="2" borderId="0" xfId="0" applyNumberFormat="1" applyFont="1" applyFill="1" applyAlignment="1">
      <alignment vertical="top"/>
    </xf>
    <xf numFmtId="44" fontId="2" fillId="0" borderId="0" xfId="0" applyNumberFormat="1" applyFont="1" applyAlignment="1">
      <alignment vertical="top"/>
    </xf>
    <xf numFmtId="0" fontId="2" fillId="4" borderId="0" xfId="0" applyFont="1" applyFill="1" applyAlignment="1">
      <alignment horizontal="center" vertical="top"/>
    </xf>
    <xf numFmtId="0" fontId="2" fillId="4" borderId="0" xfId="0" applyFont="1" applyFill="1" applyAlignment="1">
      <alignment vertical="top"/>
    </xf>
    <xf numFmtId="44" fontId="2" fillId="4" borderId="0" xfId="0" applyNumberFormat="1" applyFont="1" applyFill="1" applyAlignment="1">
      <alignment vertical="top"/>
    </xf>
    <xf numFmtId="44" fontId="2" fillId="2" borderId="0" xfId="0" applyNumberFormat="1" applyFont="1" applyFill="1" applyAlignment="1">
      <alignment vertical="top"/>
    </xf>
    <xf numFmtId="0" fontId="2" fillId="3" borderId="0" xfId="0" applyFont="1" applyFill="1" applyAlignment="1">
      <alignment vertical="top"/>
    </xf>
    <xf numFmtId="0" fontId="2" fillId="0" borderId="0" xfId="0" applyFont="1" applyAlignment="1">
      <alignment horizontal="center" vertical="center"/>
    </xf>
    <xf numFmtId="0" fontId="2" fillId="0" borderId="0" xfId="0" applyFont="1"/>
    <xf numFmtId="0" fontId="13" fillId="0" borderId="1" xfId="2" applyFont="1" applyBorder="1" applyAlignment="1">
      <alignment horizontal="left" vertical="center" wrapText="1"/>
    </xf>
    <xf numFmtId="0" fontId="13" fillId="0" borderId="2" xfId="2" applyFont="1" applyBorder="1" applyAlignment="1">
      <alignment horizontal="left" vertical="center" wrapText="1"/>
    </xf>
    <xf numFmtId="0" fontId="13" fillId="0" borderId="3" xfId="2" applyFont="1" applyBorder="1" applyAlignment="1">
      <alignment horizontal="left" vertical="center" wrapText="1"/>
    </xf>
    <xf numFmtId="0" fontId="13" fillId="0" borderId="4" xfId="2" applyFont="1" applyBorder="1" applyAlignment="1">
      <alignment horizontal="left" vertical="center" wrapText="1"/>
    </xf>
    <xf numFmtId="0" fontId="13" fillId="0" borderId="5" xfId="2" applyFont="1" applyBorder="1" applyAlignment="1">
      <alignment horizontal="left" vertical="center" wrapText="1"/>
    </xf>
    <xf numFmtId="0" fontId="13" fillId="0" borderId="6" xfId="2" applyFont="1" applyBorder="1" applyAlignment="1">
      <alignment horizontal="left" vertical="center" wrapText="1"/>
    </xf>
    <xf numFmtId="0" fontId="14" fillId="0" borderId="4" xfId="2" applyFont="1" applyBorder="1" applyAlignment="1">
      <alignment horizontal="left" vertical="center"/>
    </xf>
    <xf numFmtId="0" fontId="14" fillId="0" borderId="5" xfId="2" applyFont="1" applyBorder="1" applyAlignment="1">
      <alignment horizontal="left" vertical="center"/>
    </xf>
    <xf numFmtId="0" fontId="15" fillId="2" borderId="5" xfId="2" applyFont="1" applyFill="1" applyBorder="1" applyAlignment="1">
      <alignment horizontal="left" vertical="center" wrapText="1"/>
    </xf>
    <xf numFmtId="0" fontId="15" fillId="2" borderId="6" xfId="2" applyFont="1" applyFill="1" applyBorder="1" applyAlignment="1">
      <alignment horizontal="left" vertical="center" wrapText="1"/>
    </xf>
    <xf numFmtId="0" fontId="2" fillId="0" borderId="7" xfId="2" applyFont="1" applyBorder="1" applyAlignment="1">
      <alignment horizontal="left" vertical="top" wrapText="1"/>
    </xf>
    <xf numFmtId="0" fontId="2" fillId="0" borderId="8" xfId="2" applyFont="1" applyBorder="1" applyAlignment="1">
      <alignment horizontal="left" vertical="top" wrapText="1"/>
    </xf>
    <xf numFmtId="0" fontId="2" fillId="0" borderId="9" xfId="2" applyFont="1" applyBorder="1" applyAlignment="1">
      <alignment horizontal="left" vertical="top" wrapText="1"/>
    </xf>
  </cellXfs>
  <cellStyles count="4">
    <cellStyle name="Normal" xfId="0" builtinId="0"/>
    <cellStyle name="Normal 2" xfId="1" xr:uid="{00000000-0005-0000-0000-000001000000}"/>
    <cellStyle name="Normal 2 2" xfId="2" xr:uid="{FB08FA38-8293-468D-B11F-EB70F99AFC0D}"/>
    <cellStyle name="Normal 2 2 2" xfId="3" xr:uid="{0CA49FB3-827E-4B32-841B-1A13AA743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7D471-568B-4A75-9C14-F9E67525F80C}">
  <sheetPr>
    <pageSetUpPr fitToPage="1"/>
  </sheetPr>
  <dimension ref="B1:H8"/>
  <sheetViews>
    <sheetView zoomScale="80" zoomScaleNormal="80" workbookViewId="0">
      <selection activeCell="M8" sqref="M8"/>
    </sheetView>
  </sheetViews>
  <sheetFormatPr defaultColWidth="7.765625" defaultRowHeight="14" x14ac:dyDescent="0.3"/>
  <cols>
    <col min="1" max="1" width="1.23046875" style="1" customWidth="1"/>
    <col min="2" max="2" width="18.765625" style="1" customWidth="1"/>
    <col min="3" max="3" width="17.53515625" style="3" customWidth="1"/>
    <col min="4" max="5" width="17.53515625" style="1" customWidth="1"/>
    <col min="6" max="16384" width="7.765625" style="1"/>
  </cols>
  <sheetData>
    <row r="1" spans="2:8" ht="7.5" customHeight="1" thickBot="1" x14ac:dyDescent="0.35">
      <c r="B1" s="54"/>
      <c r="C1" s="54"/>
      <c r="D1" s="54"/>
      <c r="E1" s="54"/>
      <c r="F1" s="54"/>
      <c r="G1" s="54"/>
      <c r="H1" s="54"/>
    </row>
    <row r="2" spans="2:8" ht="55.5" customHeight="1" thickBot="1" x14ac:dyDescent="0.35">
      <c r="B2" s="69" t="s">
        <v>0</v>
      </c>
      <c r="C2" s="70"/>
      <c r="D2" s="70"/>
      <c r="E2" s="70"/>
      <c r="F2" s="70"/>
      <c r="G2" s="70"/>
      <c r="H2" s="71"/>
    </row>
    <row r="3" spans="2:8" ht="23.5" thickBot="1" x14ac:dyDescent="0.35">
      <c r="B3" s="72" t="s">
        <v>1</v>
      </c>
      <c r="C3" s="73"/>
      <c r="D3" s="73"/>
      <c r="E3" s="73"/>
      <c r="F3" s="73"/>
      <c r="G3" s="73"/>
      <c r="H3" s="74"/>
    </row>
    <row r="4" spans="2:8" ht="13.5" customHeight="1" thickBot="1" x14ac:dyDescent="0.55000000000000004">
      <c r="B4" s="2"/>
      <c r="C4" s="54"/>
      <c r="D4" s="54"/>
      <c r="E4" s="54"/>
      <c r="F4" s="54"/>
      <c r="G4" s="54"/>
      <c r="H4" s="54"/>
    </row>
    <row r="5" spans="2:8" ht="39" customHeight="1" thickBot="1" x14ac:dyDescent="0.35">
      <c r="B5" s="75" t="s">
        <v>2</v>
      </c>
      <c r="C5" s="76"/>
      <c r="D5" s="77"/>
      <c r="E5" s="77"/>
      <c r="F5" s="77"/>
      <c r="G5" s="77"/>
      <c r="H5" s="78"/>
    </row>
    <row r="6" spans="2:8" ht="15" customHeight="1" thickBot="1" x14ac:dyDescent="0.55000000000000004">
      <c r="B6" s="2"/>
      <c r="C6" s="54"/>
      <c r="D6" s="54"/>
      <c r="E6" s="54"/>
      <c r="F6" s="54"/>
      <c r="G6" s="54"/>
      <c r="H6" s="54"/>
    </row>
    <row r="7" spans="2:8" ht="144" customHeight="1" thickBot="1" x14ac:dyDescent="0.35">
      <c r="B7" s="79" t="s">
        <v>3</v>
      </c>
      <c r="C7" s="80"/>
      <c r="D7" s="80"/>
      <c r="E7" s="80"/>
      <c r="F7" s="80"/>
      <c r="G7" s="80"/>
      <c r="H7" s="81"/>
    </row>
    <row r="8" spans="2:8" x14ac:dyDescent="0.3">
      <c r="B8" s="54"/>
      <c r="C8" s="54"/>
      <c r="D8" s="54"/>
      <c r="E8" s="54"/>
      <c r="F8" s="54"/>
      <c r="G8" s="54"/>
      <c r="H8" s="54"/>
    </row>
  </sheetData>
  <mergeCells count="5">
    <mergeCell ref="B2:H2"/>
    <mergeCell ref="B3:H3"/>
    <mergeCell ref="B5:C5"/>
    <mergeCell ref="D5:H5"/>
    <mergeCell ref="B7:H7"/>
  </mergeCells>
  <pageMargins left="0.7" right="0.7" top="0.75" bottom="0.75" header="0.3" footer="0.3"/>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ACA51-418C-43A2-837E-681FE3133054}">
  <sheetPr>
    <pageSetUpPr fitToPage="1"/>
  </sheetPr>
  <dimension ref="A1:B7"/>
  <sheetViews>
    <sheetView tabSelected="1" zoomScale="80" zoomScaleNormal="80" zoomScaleSheetLayoutView="100" workbookViewId="0">
      <selection activeCell="B20" sqref="B20"/>
    </sheetView>
  </sheetViews>
  <sheetFormatPr defaultColWidth="9.23046875" defaultRowHeight="15.5" x14ac:dyDescent="0.35"/>
  <cols>
    <col min="1" max="1" width="75.84375" style="24" customWidth="1"/>
    <col min="2" max="2" width="14.15234375" style="18" bestFit="1" customWidth="1"/>
    <col min="3" max="16384" width="9.23046875" style="24"/>
  </cols>
  <sheetData>
    <row r="1" spans="1:2" ht="31" x14ac:dyDescent="0.35">
      <c r="A1" s="4" t="s">
        <v>4</v>
      </c>
      <c r="B1" s="5" t="s">
        <v>5</v>
      </c>
    </row>
    <row r="2" spans="1:2" x14ac:dyDescent="0.35">
      <c r="A2" s="25" t="s">
        <v>6</v>
      </c>
      <c r="B2" s="18">
        <f>'Schedule 1 - Maintenance Works'!F88</f>
        <v>0</v>
      </c>
    </row>
    <row r="3" spans="1:2" x14ac:dyDescent="0.35">
      <c r="A3" s="25" t="s">
        <v>7</v>
      </c>
      <c r="B3" s="18">
        <f>'Schedule 1a - Sprayed Markings'!F21</f>
        <v>0</v>
      </c>
    </row>
    <row r="4" spans="1:2" x14ac:dyDescent="0.35">
      <c r="A4" s="25" t="s">
        <v>8</v>
      </c>
      <c r="B4" s="18">
        <f>'Schedule 2 - New Works'!F76</f>
        <v>0</v>
      </c>
    </row>
    <row r="5" spans="1:2" x14ac:dyDescent="0.35">
      <c r="A5" s="25" t="s">
        <v>9</v>
      </c>
      <c r="B5" s="18">
        <f>'Schedule 3 - Removal'!F73</f>
        <v>0</v>
      </c>
    </row>
    <row r="6" spans="1:2" x14ac:dyDescent="0.35">
      <c r="A6" s="25" t="s">
        <v>10</v>
      </c>
      <c r="B6" s="18">
        <f>'Schedule 4 - Cold Applied'!F67</f>
        <v>0</v>
      </c>
    </row>
    <row r="7" spans="1:2" ht="27.4" customHeight="1" x14ac:dyDescent="0.35">
      <c r="A7" s="20" t="s">
        <v>11</v>
      </c>
      <c r="B7" s="22">
        <f>SUM(B2:B5)</f>
        <v>0</v>
      </c>
    </row>
  </sheetData>
  <sheetProtection selectLockedCells="1"/>
  <printOptions gridLines="1"/>
  <pageMargins left="0.70866141732283472" right="0.70866141732283472" top="0.74803149606299213" bottom="0.74803149606299213" header="0.31496062992125984" footer="0.31496062992125984"/>
  <pageSetup paperSize="9" scale="6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8"/>
  <sheetViews>
    <sheetView zoomScaleNormal="100" workbookViewId="0">
      <pane ySplit="1" topLeftCell="A42" activePane="bottomLeft" state="frozen"/>
      <selection pane="bottomLeft" activeCell="E49" sqref="E49"/>
    </sheetView>
  </sheetViews>
  <sheetFormatPr defaultColWidth="9.23046875" defaultRowHeight="14" x14ac:dyDescent="0.35"/>
  <cols>
    <col min="1" max="1" width="9.23046875" style="11"/>
    <col min="2" max="2" width="79.69140625" style="11" customWidth="1"/>
    <col min="3" max="3" width="9.84375" style="12" customWidth="1"/>
    <col min="4" max="4" width="11.4609375" style="12" customWidth="1"/>
    <col min="5" max="5" width="14.765625" style="23" bestFit="1" customWidth="1"/>
    <col min="6" max="6" width="13.07421875" style="23" customWidth="1"/>
    <col min="7" max="16384" width="9.23046875" style="11"/>
  </cols>
  <sheetData>
    <row r="1" spans="1:6" s="39" customFormat="1" ht="31.5" customHeight="1" x14ac:dyDescent="0.35">
      <c r="A1" s="40" t="s">
        <v>12</v>
      </c>
      <c r="B1" s="41" t="s">
        <v>4</v>
      </c>
      <c r="C1" s="52" t="s">
        <v>13</v>
      </c>
      <c r="D1" s="46" t="s">
        <v>14</v>
      </c>
      <c r="E1" s="43" t="s">
        <v>15</v>
      </c>
      <c r="F1" s="43" t="s">
        <v>5</v>
      </c>
    </row>
    <row r="2" spans="1:6" ht="13.9" customHeight="1" x14ac:dyDescent="0.35">
      <c r="A2" s="6" t="s">
        <v>16</v>
      </c>
      <c r="B2" s="8" t="s">
        <v>17</v>
      </c>
      <c r="C2" s="7" t="s">
        <v>18</v>
      </c>
      <c r="D2" s="55">
        <v>15</v>
      </c>
      <c r="E2" s="17">
        <v>0</v>
      </c>
      <c r="F2" s="18">
        <f t="shared" ref="F2:F4" si="0">D2*E2</f>
        <v>0</v>
      </c>
    </row>
    <row r="3" spans="1:6" ht="13.9" customHeight="1" x14ac:dyDescent="0.35">
      <c r="A3" s="6" t="s">
        <v>19</v>
      </c>
      <c r="B3" s="8" t="s">
        <v>20</v>
      </c>
      <c r="C3" s="7" t="s">
        <v>21</v>
      </c>
      <c r="D3" s="55">
        <v>20</v>
      </c>
      <c r="E3" s="17">
        <v>0</v>
      </c>
      <c r="F3" s="18">
        <f t="shared" si="0"/>
        <v>0</v>
      </c>
    </row>
    <row r="4" spans="1:6" ht="13.9" customHeight="1" x14ac:dyDescent="0.35">
      <c r="A4" s="6" t="s">
        <v>22</v>
      </c>
      <c r="B4" s="8" t="s">
        <v>23</v>
      </c>
      <c r="C4" s="7" t="s">
        <v>24</v>
      </c>
      <c r="D4" s="55">
        <v>500</v>
      </c>
      <c r="E4" s="17">
        <v>0</v>
      </c>
      <c r="F4" s="18">
        <f t="shared" si="0"/>
        <v>0</v>
      </c>
    </row>
    <row r="5" spans="1:6" ht="13.9" customHeight="1" x14ac:dyDescent="0.35">
      <c r="A5" s="6" t="s">
        <v>25</v>
      </c>
      <c r="B5" s="8" t="s">
        <v>26</v>
      </c>
      <c r="C5" s="7" t="s">
        <v>24</v>
      </c>
      <c r="D5" s="55">
        <v>100</v>
      </c>
      <c r="E5" s="17">
        <v>0</v>
      </c>
      <c r="F5" s="18">
        <f>D5*E5</f>
        <v>0</v>
      </c>
    </row>
    <row r="6" spans="1:6" ht="13.9" customHeight="1" x14ac:dyDescent="0.35">
      <c r="A6" s="6" t="s">
        <v>27</v>
      </c>
      <c r="B6" s="8" t="s">
        <v>28</v>
      </c>
      <c r="C6" s="7" t="s">
        <v>24</v>
      </c>
      <c r="D6" s="55">
        <v>100</v>
      </c>
      <c r="E6" s="17">
        <v>0</v>
      </c>
      <c r="F6" s="18">
        <f t="shared" ref="F6:F68" si="1">D6*E6</f>
        <v>0</v>
      </c>
    </row>
    <row r="7" spans="1:6" ht="13.9" customHeight="1" x14ac:dyDescent="0.35">
      <c r="A7" s="6" t="s">
        <v>29</v>
      </c>
      <c r="B7" s="8" t="s">
        <v>30</v>
      </c>
      <c r="C7" s="7" t="s">
        <v>24</v>
      </c>
      <c r="D7" s="55">
        <v>50</v>
      </c>
      <c r="E7" s="17">
        <v>0</v>
      </c>
      <c r="F7" s="18">
        <f t="shared" si="1"/>
        <v>0</v>
      </c>
    </row>
    <row r="8" spans="1:6" ht="13.9" customHeight="1" x14ac:dyDescent="0.35">
      <c r="A8" s="6" t="s">
        <v>31</v>
      </c>
      <c r="B8" s="8" t="s">
        <v>32</v>
      </c>
      <c r="C8" s="7" t="s">
        <v>24</v>
      </c>
      <c r="D8" s="55">
        <v>10</v>
      </c>
      <c r="E8" s="17">
        <v>0</v>
      </c>
      <c r="F8" s="18">
        <f t="shared" si="1"/>
        <v>0</v>
      </c>
    </row>
    <row r="9" spans="1:6" ht="13.9" customHeight="1" x14ac:dyDescent="0.35">
      <c r="A9" s="6" t="s">
        <v>33</v>
      </c>
      <c r="B9" s="8" t="s">
        <v>34</v>
      </c>
      <c r="C9" s="7" t="s">
        <v>24</v>
      </c>
      <c r="D9" s="55">
        <v>1000</v>
      </c>
      <c r="E9" s="17">
        <v>0</v>
      </c>
      <c r="F9" s="18">
        <f t="shared" si="1"/>
        <v>0</v>
      </c>
    </row>
    <row r="10" spans="1:6" ht="13.9" customHeight="1" x14ac:dyDescent="0.35">
      <c r="A10" s="6" t="s">
        <v>35</v>
      </c>
      <c r="B10" s="8" t="s">
        <v>36</v>
      </c>
      <c r="C10" s="7" t="s">
        <v>24</v>
      </c>
      <c r="D10" s="55">
        <v>1500</v>
      </c>
      <c r="E10" s="17">
        <v>0</v>
      </c>
      <c r="F10" s="18">
        <f t="shared" si="1"/>
        <v>0</v>
      </c>
    </row>
    <row r="11" spans="1:6" ht="13.9" customHeight="1" x14ac:dyDescent="0.35">
      <c r="A11" s="6" t="s">
        <v>37</v>
      </c>
      <c r="B11" s="8" t="s">
        <v>38</v>
      </c>
      <c r="C11" s="7" t="s">
        <v>24</v>
      </c>
      <c r="D11" s="55">
        <v>1500</v>
      </c>
      <c r="E11" s="17">
        <v>0</v>
      </c>
      <c r="F11" s="18">
        <f t="shared" si="1"/>
        <v>0</v>
      </c>
    </row>
    <row r="12" spans="1:6" ht="28.15" customHeight="1" x14ac:dyDescent="0.35">
      <c r="A12" s="6" t="s">
        <v>39</v>
      </c>
      <c r="B12" s="8" t="s">
        <v>40</v>
      </c>
      <c r="C12" s="7" t="s">
        <v>24</v>
      </c>
      <c r="D12" s="55">
        <v>5000</v>
      </c>
      <c r="E12" s="17">
        <v>0</v>
      </c>
      <c r="F12" s="18">
        <f t="shared" si="1"/>
        <v>0</v>
      </c>
    </row>
    <row r="13" spans="1:6" ht="28.15" customHeight="1" x14ac:dyDescent="0.35">
      <c r="A13" s="6" t="s">
        <v>41</v>
      </c>
      <c r="B13" s="8" t="s">
        <v>42</v>
      </c>
      <c r="C13" s="7" t="s">
        <v>24</v>
      </c>
      <c r="D13" s="55">
        <v>1000</v>
      </c>
      <c r="E13" s="17">
        <v>0</v>
      </c>
      <c r="F13" s="18">
        <f t="shared" si="1"/>
        <v>0</v>
      </c>
    </row>
    <row r="14" spans="1:6" ht="28.15" customHeight="1" x14ac:dyDescent="0.35">
      <c r="A14" s="6" t="s">
        <v>43</v>
      </c>
      <c r="B14" s="8" t="s">
        <v>44</v>
      </c>
      <c r="C14" s="7" t="s">
        <v>24</v>
      </c>
      <c r="D14" s="55">
        <v>500</v>
      </c>
      <c r="E14" s="17">
        <v>0</v>
      </c>
      <c r="F14" s="18">
        <f t="shared" si="1"/>
        <v>0</v>
      </c>
    </row>
    <row r="15" spans="1:6" ht="28.15" customHeight="1" x14ac:dyDescent="0.35">
      <c r="A15" s="6" t="s">
        <v>45</v>
      </c>
      <c r="B15" s="8" t="s">
        <v>46</v>
      </c>
      <c r="C15" s="7" t="s">
        <v>24</v>
      </c>
      <c r="D15" s="55">
        <v>50</v>
      </c>
      <c r="E15" s="17">
        <v>0</v>
      </c>
      <c r="F15" s="18">
        <f t="shared" si="1"/>
        <v>0</v>
      </c>
    </row>
    <row r="16" spans="1:6" ht="28.15" customHeight="1" x14ac:dyDescent="0.35">
      <c r="A16" s="6" t="s">
        <v>47</v>
      </c>
      <c r="B16" s="8" t="s">
        <v>48</v>
      </c>
      <c r="C16" s="7" t="s">
        <v>24</v>
      </c>
      <c r="D16" s="55">
        <v>10</v>
      </c>
      <c r="E16" s="17">
        <v>0</v>
      </c>
      <c r="F16" s="18">
        <f t="shared" si="1"/>
        <v>0</v>
      </c>
    </row>
    <row r="17" spans="1:6" ht="13.9" customHeight="1" x14ac:dyDescent="0.35">
      <c r="A17" s="6" t="s">
        <v>49</v>
      </c>
      <c r="B17" s="8" t="s">
        <v>50</v>
      </c>
      <c r="C17" s="7" t="s">
        <v>24</v>
      </c>
      <c r="D17" s="55">
        <v>10</v>
      </c>
      <c r="E17" s="17">
        <v>0</v>
      </c>
      <c r="F17" s="18">
        <f t="shared" si="1"/>
        <v>0</v>
      </c>
    </row>
    <row r="18" spans="1:6" ht="13.9" customHeight="1" x14ac:dyDescent="0.35">
      <c r="A18" s="6" t="s">
        <v>51</v>
      </c>
      <c r="B18" s="8" t="s">
        <v>52</v>
      </c>
      <c r="C18" s="7" t="s">
        <v>24</v>
      </c>
      <c r="D18" s="55">
        <v>10</v>
      </c>
      <c r="E18" s="17">
        <v>0</v>
      </c>
      <c r="F18" s="18">
        <f t="shared" si="1"/>
        <v>0</v>
      </c>
    </row>
    <row r="19" spans="1:6" ht="13.9" customHeight="1" x14ac:dyDescent="0.35">
      <c r="A19" s="6" t="s">
        <v>53</v>
      </c>
      <c r="B19" s="8" t="s">
        <v>54</v>
      </c>
      <c r="C19" s="7" t="s">
        <v>24</v>
      </c>
      <c r="D19" s="55">
        <v>10</v>
      </c>
      <c r="E19" s="17">
        <v>0</v>
      </c>
      <c r="F19" s="18">
        <f t="shared" si="1"/>
        <v>0</v>
      </c>
    </row>
    <row r="20" spans="1:6" ht="28.15" customHeight="1" x14ac:dyDescent="0.35">
      <c r="A20" s="6" t="s">
        <v>55</v>
      </c>
      <c r="B20" s="8" t="s">
        <v>56</v>
      </c>
      <c r="C20" s="7" t="s">
        <v>24</v>
      </c>
      <c r="D20" s="55">
        <v>3</v>
      </c>
      <c r="E20" s="17">
        <v>0</v>
      </c>
      <c r="F20" s="18">
        <f t="shared" si="1"/>
        <v>0</v>
      </c>
    </row>
    <row r="21" spans="1:6" ht="28.15" customHeight="1" x14ac:dyDescent="0.35">
      <c r="A21" s="6" t="s">
        <v>57</v>
      </c>
      <c r="B21" s="8" t="s">
        <v>58</v>
      </c>
      <c r="C21" s="7" t="s">
        <v>24</v>
      </c>
      <c r="D21" s="55">
        <v>3</v>
      </c>
      <c r="E21" s="17">
        <v>0</v>
      </c>
      <c r="F21" s="18">
        <f t="shared" si="1"/>
        <v>0</v>
      </c>
    </row>
    <row r="22" spans="1:6" ht="28.15" customHeight="1" x14ac:dyDescent="0.35">
      <c r="A22" s="6" t="s">
        <v>59</v>
      </c>
      <c r="B22" s="8" t="s">
        <v>60</v>
      </c>
      <c r="C22" s="7" t="s">
        <v>24</v>
      </c>
      <c r="D22" s="55">
        <v>3</v>
      </c>
      <c r="E22" s="17">
        <v>0</v>
      </c>
      <c r="F22" s="18">
        <f t="shared" si="1"/>
        <v>0</v>
      </c>
    </row>
    <row r="23" spans="1:6" ht="28.15" customHeight="1" x14ac:dyDescent="0.35">
      <c r="A23" s="6" t="s">
        <v>61</v>
      </c>
      <c r="B23" s="8" t="s">
        <v>62</v>
      </c>
      <c r="C23" s="7" t="s">
        <v>24</v>
      </c>
      <c r="D23" s="55">
        <v>3</v>
      </c>
      <c r="E23" s="17">
        <v>0</v>
      </c>
      <c r="F23" s="18">
        <f t="shared" si="1"/>
        <v>0</v>
      </c>
    </row>
    <row r="24" spans="1:6" ht="28.15" customHeight="1" x14ac:dyDescent="0.35">
      <c r="A24" s="6" t="s">
        <v>63</v>
      </c>
      <c r="B24" s="8" t="s">
        <v>64</v>
      </c>
      <c r="C24" s="7" t="s">
        <v>24</v>
      </c>
      <c r="D24" s="55">
        <v>2000</v>
      </c>
      <c r="E24" s="17">
        <v>0</v>
      </c>
      <c r="F24" s="18">
        <f t="shared" si="1"/>
        <v>0</v>
      </c>
    </row>
    <row r="25" spans="1:6" ht="28.15" customHeight="1" x14ac:dyDescent="0.35">
      <c r="A25" s="6" t="s">
        <v>65</v>
      </c>
      <c r="B25" s="8" t="s">
        <v>66</v>
      </c>
      <c r="C25" s="7" t="s">
        <v>24</v>
      </c>
      <c r="D25" s="55">
        <v>500</v>
      </c>
      <c r="E25" s="17">
        <v>0</v>
      </c>
      <c r="F25" s="18">
        <f t="shared" si="1"/>
        <v>0</v>
      </c>
    </row>
    <row r="26" spans="1:6" ht="28.15" customHeight="1" x14ac:dyDescent="0.35">
      <c r="A26" s="6" t="s">
        <v>67</v>
      </c>
      <c r="B26" s="8" t="s">
        <v>68</v>
      </c>
      <c r="C26" s="7" t="s">
        <v>24</v>
      </c>
      <c r="D26" s="55">
        <v>250</v>
      </c>
      <c r="E26" s="17">
        <v>0</v>
      </c>
      <c r="F26" s="18">
        <f t="shared" si="1"/>
        <v>0</v>
      </c>
    </row>
    <row r="27" spans="1:6" ht="28.15" customHeight="1" x14ac:dyDescent="0.35">
      <c r="A27" s="6" t="s">
        <v>69</v>
      </c>
      <c r="B27" s="8" t="s">
        <v>70</v>
      </c>
      <c r="C27" s="7" t="s">
        <v>24</v>
      </c>
      <c r="D27" s="55">
        <v>500</v>
      </c>
      <c r="E27" s="17">
        <v>0</v>
      </c>
      <c r="F27" s="18">
        <f t="shared" si="1"/>
        <v>0</v>
      </c>
    </row>
    <row r="28" spans="1:6" ht="28.15" customHeight="1" x14ac:dyDescent="0.35">
      <c r="A28" s="6" t="s">
        <v>71</v>
      </c>
      <c r="B28" s="8" t="s">
        <v>72</v>
      </c>
      <c r="C28" s="7" t="s">
        <v>24</v>
      </c>
      <c r="D28" s="55">
        <v>1000</v>
      </c>
      <c r="E28" s="17">
        <v>0</v>
      </c>
      <c r="F28" s="18">
        <f t="shared" si="1"/>
        <v>0</v>
      </c>
    </row>
    <row r="29" spans="1:6" ht="28.15" customHeight="1" x14ac:dyDescent="0.35">
      <c r="A29" s="6" t="s">
        <v>73</v>
      </c>
      <c r="B29" s="8" t="s">
        <v>74</v>
      </c>
      <c r="C29" s="7" t="s">
        <v>24</v>
      </c>
      <c r="D29" s="55">
        <v>500</v>
      </c>
      <c r="E29" s="17">
        <v>0</v>
      </c>
      <c r="F29" s="18">
        <f t="shared" si="1"/>
        <v>0</v>
      </c>
    </row>
    <row r="30" spans="1:6" ht="28.15" customHeight="1" x14ac:dyDescent="0.35">
      <c r="A30" s="6" t="s">
        <v>75</v>
      </c>
      <c r="B30" s="8" t="s">
        <v>76</v>
      </c>
      <c r="C30" s="7" t="s">
        <v>24</v>
      </c>
      <c r="D30" s="55">
        <v>500</v>
      </c>
      <c r="E30" s="17">
        <v>0</v>
      </c>
      <c r="F30" s="18">
        <f t="shared" si="1"/>
        <v>0</v>
      </c>
    </row>
    <row r="31" spans="1:6" ht="28.15" customHeight="1" x14ac:dyDescent="0.35">
      <c r="A31" s="6" t="s">
        <v>77</v>
      </c>
      <c r="B31" s="8" t="s">
        <v>78</v>
      </c>
      <c r="C31" s="7" t="s">
        <v>24</v>
      </c>
      <c r="D31" s="55">
        <v>10</v>
      </c>
      <c r="E31" s="17">
        <v>0</v>
      </c>
      <c r="F31" s="18">
        <f t="shared" si="1"/>
        <v>0</v>
      </c>
    </row>
    <row r="32" spans="1:6" ht="15.5" x14ac:dyDescent="0.35">
      <c r="A32" s="6" t="s">
        <v>79</v>
      </c>
      <c r="B32" s="10" t="s">
        <v>80</v>
      </c>
      <c r="C32" s="7" t="s">
        <v>81</v>
      </c>
      <c r="D32" s="55">
        <v>5</v>
      </c>
      <c r="E32" s="17">
        <v>0</v>
      </c>
      <c r="F32" s="18">
        <f t="shared" si="1"/>
        <v>0</v>
      </c>
    </row>
    <row r="33" spans="1:6" ht="28.15" customHeight="1" x14ac:dyDescent="0.35">
      <c r="A33" s="6" t="s">
        <v>82</v>
      </c>
      <c r="B33" s="8" t="s">
        <v>83</v>
      </c>
      <c r="C33" s="7" t="s">
        <v>81</v>
      </c>
      <c r="D33" s="55">
        <v>5</v>
      </c>
      <c r="E33" s="17">
        <v>0</v>
      </c>
      <c r="F33" s="18">
        <f t="shared" si="1"/>
        <v>0</v>
      </c>
    </row>
    <row r="34" spans="1:6" ht="28.15" customHeight="1" x14ac:dyDescent="0.35">
      <c r="A34" s="6" t="s">
        <v>84</v>
      </c>
      <c r="B34" s="8" t="s">
        <v>85</v>
      </c>
      <c r="C34" s="7" t="s">
        <v>81</v>
      </c>
      <c r="D34" s="55">
        <v>5</v>
      </c>
      <c r="E34" s="17">
        <v>0</v>
      </c>
      <c r="F34" s="18">
        <f t="shared" si="1"/>
        <v>0</v>
      </c>
    </row>
    <row r="35" spans="1:6" ht="15" customHeight="1" x14ac:dyDescent="0.35">
      <c r="A35" s="6" t="s">
        <v>86</v>
      </c>
      <c r="B35" s="8" t="s">
        <v>87</v>
      </c>
      <c r="C35" s="7" t="s">
        <v>81</v>
      </c>
      <c r="D35" s="55">
        <v>3</v>
      </c>
      <c r="E35" s="17">
        <v>0</v>
      </c>
      <c r="F35" s="18">
        <f t="shared" si="1"/>
        <v>0</v>
      </c>
    </row>
    <row r="36" spans="1:6" ht="15" customHeight="1" x14ac:dyDescent="0.35">
      <c r="A36" s="6" t="s">
        <v>88</v>
      </c>
      <c r="B36" s="8" t="s">
        <v>89</v>
      </c>
      <c r="C36" s="7" t="s">
        <v>81</v>
      </c>
      <c r="D36" s="55">
        <v>3</v>
      </c>
      <c r="E36" s="17">
        <v>0</v>
      </c>
      <c r="F36" s="18">
        <f t="shared" si="1"/>
        <v>0</v>
      </c>
    </row>
    <row r="37" spans="1:6" ht="15" customHeight="1" x14ac:dyDescent="0.35">
      <c r="A37" s="6" t="s">
        <v>90</v>
      </c>
      <c r="B37" s="8" t="s">
        <v>91</v>
      </c>
      <c r="C37" s="7" t="s">
        <v>81</v>
      </c>
      <c r="D37" s="55">
        <v>5</v>
      </c>
      <c r="E37" s="17">
        <v>0</v>
      </c>
      <c r="F37" s="18">
        <f t="shared" si="1"/>
        <v>0</v>
      </c>
    </row>
    <row r="38" spans="1:6" ht="15" customHeight="1" x14ac:dyDescent="0.35">
      <c r="A38" s="6" t="s">
        <v>92</v>
      </c>
      <c r="B38" s="8" t="s">
        <v>93</v>
      </c>
      <c r="C38" s="7" t="s">
        <v>81</v>
      </c>
      <c r="D38" s="55">
        <v>5</v>
      </c>
      <c r="E38" s="17">
        <v>0</v>
      </c>
      <c r="F38" s="18">
        <f t="shared" si="1"/>
        <v>0</v>
      </c>
    </row>
    <row r="39" spans="1:6" ht="15" customHeight="1" x14ac:dyDescent="0.35">
      <c r="A39" s="6" t="s">
        <v>94</v>
      </c>
      <c r="B39" s="8" t="s">
        <v>95</v>
      </c>
      <c r="C39" s="7" t="s">
        <v>81</v>
      </c>
      <c r="D39" s="55">
        <v>5</v>
      </c>
      <c r="E39" s="17">
        <v>0</v>
      </c>
      <c r="F39" s="18">
        <f t="shared" si="1"/>
        <v>0</v>
      </c>
    </row>
    <row r="40" spans="1:6" ht="15" customHeight="1" x14ac:dyDescent="0.35">
      <c r="A40" s="6" t="s">
        <v>96</v>
      </c>
      <c r="B40" s="8" t="s">
        <v>97</v>
      </c>
      <c r="C40" s="7" t="s">
        <v>81</v>
      </c>
      <c r="D40" s="55">
        <v>5</v>
      </c>
      <c r="E40" s="17">
        <v>0</v>
      </c>
      <c r="F40" s="18">
        <f t="shared" si="1"/>
        <v>0</v>
      </c>
    </row>
    <row r="41" spans="1:6" ht="15" customHeight="1" x14ac:dyDescent="0.35">
      <c r="A41" s="6" t="s">
        <v>98</v>
      </c>
      <c r="B41" s="8" t="s">
        <v>99</v>
      </c>
      <c r="C41" s="7" t="s">
        <v>81</v>
      </c>
      <c r="D41" s="55">
        <v>3</v>
      </c>
      <c r="E41" s="17">
        <v>0</v>
      </c>
      <c r="F41" s="18">
        <f t="shared" si="1"/>
        <v>0</v>
      </c>
    </row>
    <row r="42" spans="1:6" ht="15" customHeight="1" x14ac:dyDescent="0.35">
      <c r="A42" s="6" t="s">
        <v>100</v>
      </c>
      <c r="B42" s="8" t="s">
        <v>101</v>
      </c>
      <c r="C42" s="7" t="s">
        <v>81</v>
      </c>
      <c r="D42" s="55">
        <v>3</v>
      </c>
      <c r="E42" s="17">
        <v>0</v>
      </c>
      <c r="F42" s="18">
        <f t="shared" si="1"/>
        <v>0</v>
      </c>
    </row>
    <row r="43" spans="1:6" ht="28.15" customHeight="1" x14ac:dyDescent="0.35">
      <c r="A43" s="6" t="s">
        <v>102</v>
      </c>
      <c r="B43" s="8" t="s">
        <v>103</v>
      </c>
      <c r="C43" s="7" t="s">
        <v>81</v>
      </c>
      <c r="D43" s="55">
        <v>3</v>
      </c>
      <c r="E43" s="17">
        <v>0</v>
      </c>
      <c r="F43" s="18">
        <f t="shared" si="1"/>
        <v>0</v>
      </c>
    </row>
    <row r="44" spans="1:6" ht="15" customHeight="1" x14ac:dyDescent="0.35">
      <c r="A44" s="6" t="s">
        <v>104</v>
      </c>
      <c r="B44" s="8" t="s">
        <v>105</v>
      </c>
      <c r="C44" s="7" t="s">
        <v>81</v>
      </c>
      <c r="D44" s="55">
        <v>5</v>
      </c>
      <c r="E44" s="17">
        <v>0</v>
      </c>
      <c r="F44" s="18">
        <f t="shared" si="1"/>
        <v>0</v>
      </c>
    </row>
    <row r="45" spans="1:6" ht="15" customHeight="1" x14ac:dyDescent="0.35">
      <c r="A45" s="6" t="s">
        <v>106</v>
      </c>
      <c r="B45" s="8" t="s">
        <v>107</v>
      </c>
      <c r="C45" s="7" t="s">
        <v>81</v>
      </c>
      <c r="D45" s="55">
        <v>5</v>
      </c>
      <c r="E45" s="17">
        <v>0</v>
      </c>
      <c r="F45" s="18">
        <f t="shared" si="1"/>
        <v>0</v>
      </c>
    </row>
    <row r="46" spans="1:6" ht="15" customHeight="1" x14ac:dyDescent="0.35">
      <c r="A46" s="6" t="s">
        <v>108</v>
      </c>
      <c r="B46" s="8" t="s">
        <v>109</v>
      </c>
      <c r="C46" s="7" t="s">
        <v>81</v>
      </c>
      <c r="D46" s="55">
        <v>5</v>
      </c>
      <c r="E46" s="17">
        <v>0</v>
      </c>
      <c r="F46" s="18">
        <f t="shared" si="1"/>
        <v>0</v>
      </c>
    </row>
    <row r="47" spans="1:6" ht="15" customHeight="1" x14ac:dyDescent="0.35">
      <c r="A47" s="6" t="s">
        <v>110</v>
      </c>
      <c r="B47" s="8" t="s">
        <v>111</v>
      </c>
      <c r="C47" s="7" t="s">
        <v>81</v>
      </c>
      <c r="D47" s="55">
        <v>5</v>
      </c>
      <c r="E47" s="17">
        <v>0</v>
      </c>
      <c r="F47" s="18">
        <f t="shared" si="1"/>
        <v>0</v>
      </c>
    </row>
    <row r="48" spans="1:6" ht="15" customHeight="1" x14ac:dyDescent="0.35">
      <c r="A48" s="6" t="s">
        <v>112</v>
      </c>
      <c r="B48" s="8" t="s">
        <v>113</v>
      </c>
      <c r="C48" s="7" t="s">
        <v>81</v>
      </c>
      <c r="D48" s="55">
        <v>5</v>
      </c>
      <c r="E48" s="17">
        <v>0</v>
      </c>
      <c r="F48" s="18">
        <f t="shared" si="1"/>
        <v>0</v>
      </c>
    </row>
    <row r="49" spans="1:6" ht="15" customHeight="1" x14ac:dyDescent="0.35">
      <c r="A49" s="6" t="s">
        <v>114</v>
      </c>
      <c r="B49" s="8" t="s">
        <v>115</v>
      </c>
      <c r="C49" s="7" t="s">
        <v>81</v>
      </c>
      <c r="D49" s="55">
        <v>5</v>
      </c>
      <c r="E49" s="17">
        <v>0</v>
      </c>
      <c r="F49" s="18">
        <f t="shared" si="1"/>
        <v>0</v>
      </c>
    </row>
    <row r="50" spans="1:6" ht="15" customHeight="1" x14ac:dyDescent="0.35">
      <c r="A50" s="6" t="s">
        <v>116</v>
      </c>
      <c r="B50" s="8" t="s">
        <v>117</v>
      </c>
      <c r="C50" s="7" t="s">
        <v>81</v>
      </c>
      <c r="D50" s="55">
        <v>5</v>
      </c>
      <c r="E50" s="17">
        <v>0</v>
      </c>
      <c r="F50" s="18">
        <f t="shared" si="1"/>
        <v>0</v>
      </c>
    </row>
    <row r="51" spans="1:6" ht="15" customHeight="1" x14ac:dyDescent="0.35">
      <c r="A51" s="6" t="s">
        <v>118</v>
      </c>
      <c r="B51" s="8" t="s">
        <v>119</v>
      </c>
      <c r="C51" s="7" t="s">
        <v>81</v>
      </c>
      <c r="D51" s="55">
        <v>5</v>
      </c>
      <c r="E51" s="17">
        <v>0</v>
      </c>
      <c r="F51" s="18">
        <f t="shared" si="1"/>
        <v>0</v>
      </c>
    </row>
    <row r="52" spans="1:6" ht="15" customHeight="1" x14ac:dyDescent="0.35">
      <c r="A52" s="6" t="s">
        <v>120</v>
      </c>
      <c r="B52" s="8" t="s">
        <v>121</v>
      </c>
      <c r="C52" s="7" t="s">
        <v>81</v>
      </c>
      <c r="D52" s="55">
        <v>5</v>
      </c>
      <c r="E52" s="17">
        <v>0</v>
      </c>
      <c r="F52" s="18">
        <f t="shared" si="1"/>
        <v>0</v>
      </c>
    </row>
    <row r="53" spans="1:6" ht="15" customHeight="1" x14ac:dyDescent="0.35">
      <c r="A53" s="6" t="s">
        <v>122</v>
      </c>
      <c r="B53" s="8" t="s">
        <v>123</v>
      </c>
      <c r="C53" s="7" t="s">
        <v>81</v>
      </c>
      <c r="D53" s="55">
        <v>5</v>
      </c>
      <c r="E53" s="17">
        <v>0</v>
      </c>
      <c r="F53" s="18">
        <f t="shared" si="1"/>
        <v>0</v>
      </c>
    </row>
    <row r="54" spans="1:6" ht="15" customHeight="1" x14ac:dyDescent="0.35">
      <c r="A54" s="6" t="s">
        <v>124</v>
      </c>
      <c r="B54" s="8" t="s">
        <v>125</v>
      </c>
      <c r="C54" s="7" t="s">
        <v>81</v>
      </c>
      <c r="D54" s="55">
        <v>1000</v>
      </c>
      <c r="E54" s="17">
        <v>0</v>
      </c>
      <c r="F54" s="18">
        <f t="shared" si="1"/>
        <v>0</v>
      </c>
    </row>
    <row r="55" spans="1:6" ht="15" customHeight="1" x14ac:dyDescent="0.35">
      <c r="A55" s="6" t="s">
        <v>126</v>
      </c>
      <c r="B55" s="8" t="s">
        <v>127</v>
      </c>
      <c r="C55" s="7" t="s">
        <v>81</v>
      </c>
      <c r="D55" s="55">
        <v>150</v>
      </c>
      <c r="E55" s="17">
        <v>0</v>
      </c>
      <c r="F55" s="18">
        <f t="shared" si="1"/>
        <v>0</v>
      </c>
    </row>
    <row r="56" spans="1:6" ht="15" customHeight="1" x14ac:dyDescent="0.35">
      <c r="A56" s="6" t="s">
        <v>128</v>
      </c>
      <c r="B56" s="8" t="s">
        <v>129</v>
      </c>
      <c r="C56" s="7" t="s">
        <v>81</v>
      </c>
      <c r="D56" s="55">
        <v>20</v>
      </c>
      <c r="E56" s="17">
        <v>0</v>
      </c>
      <c r="F56" s="18">
        <f t="shared" si="1"/>
        <v>0</v>
      </c>
    </row>
    <row r="57" spans="1:6" ht="15" customHeight="1" x14ac:dyDescent="0.35">
      <c r="A57" s="6" t="s">
        <v>130</v>
      </c>
      <c r="B57" s="8" t="s">
        <v>131</v>
      </c>
      <c r="C57" s="7" t="s">
        <v>81</v>
      </c>
      <c r="D57" s="55">
        <v>250</v>
      </c>
      <c r="E57" s="17">
        <v>0</v>
      </c>
      <c r="F57" s="18">
        <f t="shared" si="1"/>
        <v>0</v>
      </c>
    </row>
    <row r="58" spans="1:6" ht="28.15" customHeight="1" x14ac:dyDescent="0.35">
      <c r="A58" s="6" t="s">
        <v>132</v>
      </c>
      <c r="B58" s="8" t="s">
        <v>133</v>
      </c>
      <c r="C58" s="7" t="s">
        <v>81</v>
      </c>
      <c r="D58" s="55">
        <v>5</v>
      </c>
      <c r="E58" s="17">
        <v>0</v>
      </c>
      <c r="F58" s="18">
        <f t="shared" si="1"/>
        <v>0</v>
      </c>
    </row>
    <row r="59" spans="1:6" ht="15" customHeight="1" x14ac:dyDescent="0.35">
      <c r="A59" s="6" t="s">
        <v>134</v>
      </c>
      <c r="B59" s="8" t="s">
        <v>135</v>
      </c>
      <c r="C59" s="7" t="s">
        <v>81</v>
      </c>
      <c r="D59" s="55">
        <v>250</v>
      </c>
      <c r="E59" s="17">
        <v>0</v>
      </c>
      <c r="F59" s="18">
        <f t="shared" si="1"/>
        <v>0</v>
      </c>
    </row>
    <row r="60" spans="1:6" ht="15" customHeight="1" x14ac:dyDescent="0.35">
      <c r="A60" s="6" t="s">
        <v>136</v>
      </c>
      <c r="B60" s="8" t="s">
        <v>137</v>
      </c>
      <c r="C60" s="7" t="s">
        <v>81</v>
      </c>
      <c r="D60" s="55">
        <v>500</v>
      </c>
      <c r="E60" s="17">
        <v>0</v>
      </c>
      <c r="F60" s="18">
        <f t="shared" si="1"/>
        <v>0</v>
      </c>
    </row>
    <row r="61" spans="1:6" ht="15" customHeight="1" x14ac:dyDescent="0.35">
      <c r="A61" s="6" t="s">
        <v>138</v>
      </c>
      <c r="B61" s="8" t="s">
        <v>139</v>
      </c>
      <c r="C61" s="7" t="s">
        <v>81</v>
      </c>
      <c r="D61" s="55">
        <v>250</v>
      </c>
      <c r="E61" s="17">
        <v>0</v>
      </c>
      <c r="F61" s="18">
        <f t="shared" si="1"/>
        <v>0</v>
      </c>
    </row>
    <row r="62" spans="1:6" ht="28.15" customHeight="1" x14ac:dyDescent="0.35">
      <c r="A62" s="6" t="s">
        <v>140</v>
      </c>
      <c r="B62" s="8" t="s">
        <v>141</v>
      </c>
      <c r="C62" s="7" t="s">
        <v>24</v>
      </c>
      <c r="D62" s="55">
        <v>100</v>
      </c>
      <c r="E62" s="17">
        <v>0</v>
      </c>
      <c r="F62" s="18">
        <f t="shared" si="1"/>
        <v>0</v>
      </c>
    </row>
    <row r="63" spans="1:6" ht="15" customHeight="1" x14ac:dyDescent="0.35">
      <c r="A63" s="6" t="s">
        <v>142</v>
      </c>
      <c r="B63" s="8" t="s">
        <v>143</v>
      </c>
      <c r="C63" s="7" t="s">
        <v>24</v>
      </c>
      <c r="D63" s="55">
        <v>50</v>
      </c>
      <c r="E63" s="17">
        <v>0</v>
      </c>
      <c r="F63" s="18">
        <f t="shared" si="1"/>
        <v>0</v>
      </c>
    </row>
    <row r="64" spans="1:6" ht="15" customHeight="1" x14ac:dyDescent="0.35">
      <c r="A64" s="6" t="s">
        <v>144</v>
      </c>
      <c r="B64" s="8" t="s">
        <v>145</v>
      </c>
      <c r="C64" s="7" t="s">
        <v>24</v>
      </c>
      <c r="D64" s="55">
        <v>50</v>
      </c>
      <c r="E64" s="17">
        <v>0</v>
      </c>
      <c r="F64" s="18">
        <f t="shared" si="1"/>
        <v>0</v>
      </c>
    </row>
    <row r="65" spans="1:6" ht="15" customHeight="1" x14ac:dyDescent="0.35">
      <c r="A65" s="6" t="s">
        <v>146</v>
      </c>
      <c r="B65" s="56" t="s">
        <v>147</v>
      </c>
      <c r="C65" s="7" t="s">
        <v>81</v>
      </c>
      <c r="D65" s="55">
        <v>5</v>
      </c>
      <c r="E65" s="17">
        <v>0</v>
      </c>
      <c r="F65" s="18">
        <f t="shared" si="1"/>
        <v>0</v>
      </c>
    </row>
    <row r="66" spans="1:6" ht="15" customHeight="1" x14ac:dyDescent="0.35">
      <c r="A66" s="6" t="s">
        <v>148</v>
      </c>
      <c r="B66" s="56" t="s">
        <v>149</v>
      </c>
      <c r="C66" s="7" t="s">
        <v>81</v>
      </c>
      <c r="D66" s="55">
        <v>5</v>
      </c>
      <c r="E66" s="17">
        <v>0</v>
      </c>
      <c r="F66" s="18">
        <f t="shared" si="1"/>
        <v>0</v>
      </c>
    </row>
    <row r="67" spans="1:6" ht="15" customHeight="1" x14ac:dyDescent="0.35">
      <c r="A67" s="6" t="s">
        <v>150</v>
      </c>
      <c r="B67" s="56" t="s">
        <v>151</v>
      </c>
      <c r="C67" s="7" t="s">
        <v>81</v>
      </c>
      <c r="D67" s="55">
        <v>5</v>
      </c>
      <c r="E67" s="17">
        <v>0</v>
      </c>
      <c r="F67" s="18">
        <f t="shared" si="1"/>
        <v>0</v>
      </c>
    </row>
    <row r="68" spans="1:6" ht="28.15" customHeight="1" x14ac:dyDescent="0.35">
      <c r="A68" s="6" t="s">
        <v>152</v>
      </c>
      <c r="B68" s="57" t="s">
        <v>153</v>
      </c>
      <c r="C68" s="7" t="s">
        <v>81</v>
      </c>
      <c r="D68" s="55">
        <v>250</v>
      </c>
      <c r="E68" s="17">
        <v>0</v>
      </c>
      <c r="F68" s="18">
        <f t="shared" si="1"/>
        <v>0</v>
      </c>
    </row>
    <row r="69" spans="1:6" ht="15" customHeight="1" x14ac:dyDescent="0.35">
      <c r="A69" s="6" t="s">
        <v>154</v>
      </c>
      <c r="B69" s="56" t="s">
        <v>155</v>
      </c>
      <c r="C69" s="7" t="s">
        <v>81</v>
      </c>
      <c r="D69" s="55">
        <v>5</v>
      </c>
      <c r="E69" s="17">
        <v>0</v>
      </c>
      <c r="F69" s="18">
        <f t="shared" ref="F69:F78" si="2">D69*E69</f>
        <v>0</v>
      </c>
    </row>
    <row r="70" spans="1:6" ht="15" customHeight="1" x14ac:dyDescent="0.35">
      <c r="A70" s="6" t="s">
        <v>156</v>
      </c>
      <c r="B70" s="56" t="s">
        <v>157</v>
      </c>
      <c r="C70" s="7" t="s">
        <v>81</v>
      </c>
      <c r="D70" s="55">
        <v>5</v>
      </c>
      <c r="E70" s="17">
        <v>0</v>
      </c>
      <c r="F70" s="18">
        <f t="shared" si="2"/>
        <v>0</v>
      </c>
    </row>
    <row r="71" spans="1:6" ht="15" customHeight="1" x14ac:dyDescent="0.35">
      <c r="A71" s="6" t="s">
        <v>158</v>
      </c>
      <c r="B71" s="56" t="s">
        <v>159</v>
      </c>
      <c r="C71" s="7" t="s">
        <v>81</v>
      </c>
      <c r="D71" s="55">
        <v>50</v>
      </c>
      <c r="E71" s="17">
        <v>0</v>
      </c>
      <c r="F71" s="18">
        <f t="shared" si="2"/>
        <v>0</v>
      </c>
    </row>
    <row r="72" spans="1:6" ht="15" customHeight="1" x14ac:dyDescent="0.35">
      <c r="A72" s="6" t="s">
        <v>160</v>
      </c>
      <c r="B72" s="56" t="s">
        <v>161</v>
      </c>
      <c r="C72" s="7" t="s">
        <v>81</v>
      </c>
      <c r="D72" s="55">
        <v>50</v>
      </c>
      <c r="E72" s="17">
        <v>0</v>
      </c>
      <c r="F72" s="18">
        <f t="shared" si="2"/>
        <v>0</v>
      </c>
    </row>
    <row r="73" spans="1:6" ht="15" customHeight="1" x14ac:dyDescent="0.35">
      <c r="A73" s="6" t="s">
        <v>162</v>
      </c>
      <c r="B73" s="56" t="s">
        <v>163</v>
      </c>
      <c r="C73" s="7" t="s">
        <v>81</v>
      </c>
      <c r="D73" s="55">
        <v>50</v>
      </c>
      <c r="E73" s="17">
        <v>0</v>
      </c>
      <c r="F73" s="18">
        <f t="shared" si="2"/>
        <v>0</v>
      </c>
    </row>
    <row r="74" spans="1:6" s="31" customFormat="1" ht="15" customHeight="1" x14ac:dyDescent="0.35">
      <c r="A74" s="6" t="s">
        <v>164</v>
      </c>
      <c r="B74" s="33" t="s">
        <v>165</v>
      </c>
      <c r="C74" s="14" t="s">
        <v>166</v>
      </c>
      <c r="D74" s="14">
        <v>500</v>
      </c>
      <c r="E74" s="17">
        <v>0</v>
      </c>
      <c r="F74" s="18">
        <f t="shared" ref="F74" si="3">D74*E74</f>
        <v>0</v>
      </c>
    </row>
    <row r="75" spans="1:6" ht="15" customHeight="1" x14ac:dyDescent="0.35">
      <c r="A75" s="6" t="s">
        <v>167</v>
      </c>
      <c r="B75" s="58" t="s">
        <v>168</v>
      </c>
      <c r="C75" s="55" t="s">
        <v>166</v>
      </c>
      <c r="D75" s="55">
        <v>10</v>
      </c>
      <c r="E75" s="17">
        <v>0</v>
      </c>
      <c r="F75" s="18">
        <f t="shared" si="2"/>
        <v>0</v>
      </c>
    </row>
    <row r="76" spans="1:6" ht="15" customHeight="1" x14ac:dyDescent="0.35">
      <c r="A76" s="6" t="s">
        <v>169</v>
      </c>
      <c r="B76" s="8" t="s">
        <v>170</v>
      </c>
      <c r="C76" s="55" t="s">
        <v>24</v>
      </c>
      <c r="D76" s="55">
        <v>50</v>
      </c>
      <c r="E76" s="17">
        <v>0</v>
      </c>
      <c r="F76" s="18">
        <f t="shared" si="2"/>
        <v>0</v>
      </c>
    </row>
    <row r="77" spans="1:6" ht="15" customHeight="1" x14ac:dyDescent="0.35">
      <c r="A77" s="6" t="s">
        <v>171</v>
      </c>
      <c r="B77" s="8" t="s">
        <v>172</v>
      </c>
      <c r="C77" s="55" t="s">
        <v>24</v>
      </c>
      <c r="D77" s="55">
        <v>20</v>
      </c>
      <c r="E77" s="17">
        <v>0</v>
      </c>
      <c r="F77" s="18">
        <f t="shared" si="2"/>
        <v>0</v>
      </c>
    </row>
    <row r="78" spans="1:6" ht="15" customHeight="1" x14ac:dyDescent="0.35">
      <c r="A78" s="6" t="s">
        <v>173</v>
      </c>
      <c r="B78" s="8" t="s">
        <v>174</v>
      </c>
      <c r="C78" s="55" t="s">
        <v>24</v>
      </c>
      <c r="D78" s="55">
        <v>20</v>
      </c>
      <c r="E78" s="17">
        <v>0</v>
      </c>
      <c r="F78" s="18">
        <f t="shared" si="2"/>
        <v>0</v>
      </c>
    </row>
    <row r="79" spans="1:6" ht="15" customHeight="1" x14ac:dyDescent="0.35">
      <c r="A79" s="6" t="s">
        <v>175</v>
      </c>
      <c r="B79" s="58" t="s">
        <v>176</v>
      </c>
      <c r="C79" s="55" t="s">
        <v>24</v>
      </c>
      <c r="D79" s="55">
        <v>100</v>
      </c>
      <c r="E79" s="17">
        <v>0</v>
      </c>
      <c r="F79" s="18">
        <f t="shared" ref="F79:F81" si="4">D79*E79</f>
        <v>0</v>
      </c>
    </row>
    <row r="80" spans="1:6" ht="15" customHeight="1" x14ac:dyDescent="0.35">
      <c r="A80" s="6" t="s">
        <v>177</v>
      </c>
      <c r="B80" s="58" t="s">
        <v>178</v>
      </c>
      <c r="C80" s="55" t="s">
        <v>24</v>
      </c>
      <c r="D80" s="55">
        <v>400</v>
      </c>
      <c r="E80" s="17">
        <v>0</v>
      </c>
      <c r="F80" s="18">
        <f t="shared" si="4"/>
        <v>0</v>
      </c>
    </row>
    <row r="81" spans="1:6" ht="15" customHeight="1" x14ac:dyDescent="0.35">
      <c r="A81" s="6" t="s">
        <v>179</v>
      </c>
      <c r="B81" s="58" t="s">
        <v>180</v>
      </c>
      <c r="C81" s="55" t="s">
        <v>24</v>
      </c>
      <c r="D81" s="55">
        <v>700</v>
      </c>
      <c r="E81" s="17">
        <v>0</v>
      </c>
      <c r="F81" s="18">
        <f t="shared" si="4"/>
        <v>0</v>
      </c>
    </row>
    <row r="82" spans="1:6" ht="15" customHeight="1" x14ac:dyDescent="0.35">
      <c r="A82" s="6" t="s">
        <v>181</v>
      </c>
      <c r="B82" s="58" t="s">
        <v>182</v>
      </c>
      <c r="C82" s="55" t="s">
        <v>183</v>
      </c>
      <c r="D82" s="55">
        <v>30</v>
      </c>
      <c r="E82" s="17">
        <v>0</v>
      </c>
      <c r="F82" s="18">
        <f t="shared" ref="F82" si="5">D82*E82</f>
        <v>0</v>
      </c>
    </row>
    <row r="83" spans="1:6" ht="15" customHeight="1" x14ac:dyDescent="0.35">
      <c r="A83" s="6" t="s">
        <v>184</v>
      </c>
      <c r="B83" s="58" t="s">
        <v>185</v>
      </c>
      <c r="C83" s="55" t="s">
        <v>183</v>
      </c>
      <c r="D83" s="55">
        <v>10</v>
      </c>
      <c r="E83" s="17">
        <v>0</v>
      </c>
      <c r="F83" s="18">
        <f t="shared" ref="F83" si="6">D83*E83</f>
        <v>0</v>
      </c>
    </row>
    <row r="84" spans="1:6" ht="15" customHeight="1" x14ac:dyDescent="0.35">
      <c r="A84" s="6" t="s">
        <v>186</v>
      </c>
      <c r="B84" s="56" t="s">
        <v>187</v>
      </c>
      <c r="C84" s="14" t="s">
        <v>188</v>
      </c>
      <c r="D84" s="59">
        <v>100000</v>
      </c>
      <c r="E84" s="60">
        <v>0</v>
      </c>
      <c r="F84" s="61">
        <f>D84*E84</f>
        <v>0</v>
      </c>
    </row>
    <row r="85" spans="1:6" ht="15" customHeight="1" x14ac:dyDescent="0.35">
      <c r="A85" s="6" t="s">
        <v>189</v>
      </c>
      <c r="B85" s="56" t="s">
        <v>190</v>
      </c>
      <c r="C85" s="14" t="s">
        <v>188</v>
      </c>
      <c r="D85" s="59">
        <v>100000</v>
      </c>
      <c r="E85" s="60">
        <v>0</v>
      </c>
      <c r="F85" s="61">
        <f>D85*E85</f>
        <v>0</v>
      </c>
    </row>
    <row r="86" spans="1:6" ht="15" customHeight="1" x14ac:dyDescent="0.35">
      <c r="A86" s="6" t="s">
        <v>191</v>
      </c>
      <c r="B86" s="56" t="s">
        <v>192</v>
      </c>
      <c r="C86" s="14" t="s">
        <v>188</v>
      </c>
      <c r="D86" s="59">
        <v>100000</v>
      </c>
      <c r="E86" s="60">
        <v>0</v>
      </c>
      <c r="F86" s="61">
        <f>D86*E86</f>
        <v>0</v>
      </c>
    </row>
    <row r="87" spans="1:6" ht="15" customHeight="1" x14ac:dyDescent="0.35">
      <c r="A87" s="6"/>
      <c r="B87" s="56"/>
      <c r="C87" s="14"/>
      <c r="D87" s="59"/>
      <c r="E87" s="60"/>
      <c r="F87" s="61"/>
    </row>
    <row r="88" spans="1:6" ht="15.5" x14ac:dyDescent="0.35">
      <c r="A88" s="19"/>
      <c r="B88" s="20" t="s">
        <v>193</v>
      </c>
      <c r="C88" s="37"/>
      <c r="D88" s="30"/>
      <c r="E88" s="21"/>
      <c r="F88" s="61">
        <f>SUM(F2:F87)</f>
        <v>0</v>
      </c>
    </row>
  </sheetData>
  <phoneticPr fontId="1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1"/>
  <sheetViews>
    <sheetView zoomScale="80" zoomScaleNormal="80" workbookViewId="0">
      <pane ySplit="1" topLeftCell="A6" activePane="bottomLeft" state="frozen"/>
      <selection pane="bottomLeft" activeCell="E11" sqref="E11"/>
    </sheetView>
  </sheetViews>
  <sheetFormatPr defaultColWidth="9.23046875" defaultRowHeight="14" x14ac:dyDescent="0.35"/>
  <cols>
    <col min="1" max="1" width="9.23046875" style="11"/>
    <col min="2" max="2" width="79.69140625" style="11" customWidth="1"/>
    <col min="3" max="4" width="17.53515625" style="12" customWidth="1"/>
    <col min="5" max="5" width="17.53515625" style="11" customWidth="1"/>
    <col min="6" max="6" width="17.53515625" style="23" customWidth="1"/>
    <col min="7" max="16384" width="9.23046875" style="11"/>
  </cols>
  <sheetData>
    <row r="1" spans="1:6" s="38" customFormat="1" ht="31.5" customHeight="1" x14ac:dyDescent="0.35">
      <c r="A1" s="50" t="s">
        <v>12</v>
      </c>
      <c r="B1" s="44" t="s">
        <v>4</v>
      </c>
      <c r="C1" s="53" t="s">
        <v>13</v>
      </c>
      <c r="D1" s="45" t="s">
        <v>14</v>
      </c>
      <c r="E1" s="51" t="s">
        <v>15</v>
      </c>
      <c r="F1" s="51" t="s">
        <v>5</v>
      </c>
    </row>
    <row r="2" spans="1:6" ht="15" customHeight="1" x14ac:dyDescent="0.35">
      <c r="A2" s="15"/>
      <c r="B2" s="9" t="s">
        <v>194</v>
      </c>
      <c r="C2" s="16"/>
      <c r="D2" s="62"/>
      <c r="E2" s="63"/>
      <c r="F2" s="64"/>
    </row>
    <row r="3" spans="1:6" ht="29.5" customHeight="1" x14ac:dyDescent="0.35">
      <c r="A3" s="6" t="s">
        <v>195</v>
      </c>
      <c r="B3" s="8" t="s">
        <v>17</v>
      </c>
      <c r="C3" s="7" t="s">
        <v>18</v>
      </c>
      <c r="D3" s="55">
        <v>5</v>
      </c>
      <c r="E3" s="17">
        <v>0</v>
      </c>
      <c r="F3" s="18">
        <f t="shared" ref="F3:F20" si="0">D3*E3</f>
        <v>0</v>
      </c>
    </row>
    <row r="4" spans="1:6" ht="29.5" customHeight="1" x14ac:dyDescent="0.35">
      <c r="A4" s="6" t="s">
        <v>196</v>
      </c>
      <c r="B4" s="8" t="s">
        <v>23</v>
      </c>
      <c r="C4" s="7" t="s">
        <v>24</v>
      </c>
      <c r="D4" s="55">
        <v>3</v>
      </c>
      <c r="E4" s="17">
        <v>0</v>
      </c>
      <c r="F4" s="18">
        <f t="shared" si="0"/>
        <v>0</v>
      </c>
    </row>
    <row r="5" spans="1:6" ht="29.5" customHeight="1" x14ac:dyDescent="0.35">
      <c r="A5" s="6" t="s">
        <v>197</v>
      </c>
      <c r="B5" s="8" t="s">
        <v>26</v>
      </c>
      <c r="C5" s="7" t="s">
        <v>24</v>
      </c>
      <c r="D5" s="55">
        <v>3</v>
      </c>
      <c r="E5" s="17">
        <v>0</v>
      </c>
      <c r="F5" s="18">
        <f t="shared" si="0"/>
        <v>0</v>
      </c>
    </row>
    <row r="6" spans="1:6" ht="29.5" customHeight="1" x14ac:dyDescent="0.35">
      <c r="A6" s="6" t="s">
        <v>198</v>
      </c>
      <c r="B6" s="8" t="s">
        <v>28</v>
      </c>
      <c r="C6" s="7" t="s">
        <v>24</v>
      </c>
      <c r="D6" s="55">
        <v>3</v>
      </c>
      <c r="E6" s="17">
        <v>0</v>
      </c>
      <c r="F6" s="18">
        <f t="shared" si="0"/>
        <v>0</v>
      </c>
    </row>
    <row r="7" spans="1:6" ht="29.5" customHeight="1" x14ac:dyDescent="0.35">
      <c r="A7" s="6" t="s">
        <v>199</v>
      </c>
      <c r="B7" s="8" t="s">
        <v>30</v>
      </c>
      <c r="C7" s="7" t="s">
        <v>24</v>
      </c>
      <c r="D7" s="55">
        <v>3</v>
      </c>
      <c r="E7" s="17">
        <v>0</v>
      </c>
      <c r="F7" s="18">
        <f t="shared" si="0"/>
        <v>0</v>
      </c>
    </row>
    <row r="8" spans="1:6" ht="29.5" customHeight="1" x14ac:dyDescent="0.35">
      <c r="A8" s="6" t="s">
        <v>200</v>
      </c>
      <c r="B8" s="8" t="s">
        <v>32</v>
      </c>
      <c r="C8" s="7" t="s">
        <v>24</v>
      </c>
      <c r="D8" s="55">
        <v>3</v>
      </c>
      <c r="E8" s="17">
        <v>0</v>
      </c>
      <c r="F8" s="18">
        <f t="shared" si="0"/>
        <v>0</v>
      </c>
    </row>
    <row r="9" spans="1:6" ht="29.5" customHeight="1" x14ac:dyDescent="0.35">
      <c r="A9" s="6" t="s">
        <v>201</v>
      </c>
      <c r="B9" s="8" t="s">
        <v>34</v>
      </c>
      <c r="C9" s="7" t="s">
        <v>24</v>
      </c>
      <c r="D9" s="55">
        <v>3</v>
      </c>
      <c r="E9" s="17">
        <v>0</v>
      </c>
      <c r="F9" s="18">
        <f t="shared" si="0"/>
        <v>0</v>
      </c>
    </row>
    <row r="10" spans="1:6" ht="29.5" customHeight="1" x14ac:dyDescent="0.35">
      <c r="A10" s="6" t="s">
        <v>202</v>
      </c>
      <c r="B10" s="8" t="s">
        <v>36</v>
      </c>
      <c r="C10" s="7" t="s">
        <v>24</v>
      </c>
      <c r="D10" s="55">
        <v>5000</v>
      </c>
      <c r="E10" s="17">
        <v>0</v>
      </c>
      <c r="F10" s="18">
        <f t="shared" si="0"/>
        <v>0</v>
      </c>
    </row>
    <row r="11" spans="1:6" ht="29.5" customHeight="1" x14ac:dyDescent="0.35">
      <c r="A11" s="6" t="s">
        <v>203</v>
      </c>
      <c r="B11" s="8" t="s">
        <v>38</v>
      </c>
      <c r="C11" s="7" t="s">
        <v>24</v>
      </c>
      <c r="D11" s="55">
        <v>2000</v>
      </c>
      <c r="E11" s="17">
        <v>0</v>
      </c>
      <c r="F11" s="18">
        <f t="shared" si="0"/>
        <v>0</v>
      </c>
    </row>
    <row r="12" spans="1:6" ht="29.5" customHeight="1" x14ac:dyDescent="0.35">
      <c r="A12" s="6" t="s">
        <v>204</v>
      </c>
      <c r="B12" s="8" t="s">
        <v>40</v>
      </c>
      <c r="C12" s="7" t="s">
        <v>24</v>
      </c>
      <c r="D12" s="55">
        <v>5000</v>
      </c>
      <c r="E12" s="17">
        <v>0</v>
      </c>
      <c r="F12" s="18">
        <f t="shared" si="0"/>
        <v>0</v>
      </c>
    </row>
    <row r="13" spans="1:6" ht="29.5" customHeight="1" x14ac:dyDescent="0.35">
      <c r="A13" s="6" t="s">
        <v>205</v>
      </c>
      <c r="B13" s="8" t="s">
        <v>42</v>
      </c>
      <c r="C13" s="7" t="s">
        <v>24</v>
      </c>
      <c r="D13" s="55">
        <v>2500</v>
      </c>
      <c r="E13" s="17">
        <v>0</v>
      </c>
      <c r="F13" s="18">
        <f t="shared" si="0"/>
        <v>0</v>
      </c>
    </row>
    <row r="14" spans="1:6" ht="29.5" customHeight="1" x14ac:dyDescent="0.35">
      <c r="A14" s="6" t="s">
        <v>206</v>
      </c>
      <c r="B14" s="8" t="s">
        <v>44</v>
      </c>
      <c r="C14" s="7" t="s">
        <v>24</v>
      </c>
      <c r="D14" s="55">
        <v>3</v>
      </c>
      <c r="E14" s="17">
        <v>0</v>
      </c>
      <c r="F14" s="18">
        <f t="shared" si="0"/>
        <v>0</v>
      </c>
    </row>
    <row r="15" spans="1:6" ht="29.5" customHeight="1" x14ac:dyDescent="0.35">
      <c r="A15" s="6" t="s">
        <v>207</v>
      </c>
      <c r="B15" s="8" t="s">
        <v>46</v>
      </c>
      <c r="C15" s="7" t="s">
        <v>24</v>
      </c>
      <c r="D15" s="55">
        <v>3</v>
      </c>
      <c r="E15" s="17">
        <v>0</v>
      </c>
      <c r="F15" s="18">
        <f t="shared" si="0"/>
        <v>0</v>
      </c>
    </row>
    <row r="16" spans="1:6" ht="29.5" customHeight="1" x14ac:dyDescent="0.35">
      <c r="A16" s="6" t="s">
        <v>208</v>
      </c>
      <c r="B16" s="8" t="s">
        <v>48</v>
      </c>
      <c r="C16" s="7" t="s">
        <v>24</v>
      </c>
      <c r="D16" s="55">
        <v>3</v>
      </c>
      <c r="E16" s="17">
        <v>0</v>
      </c>
      <c r="F16" s="18">
        <f t="shared" si="0"/>
        <v>0</v>
      </c>
    </row>
    <row r="17" spans="1:7" ht="29.5" customHeight="1" x14ac:dyDescent="0.35">
      <c r="A17" s="6" t="s">
        <v>209</v>
      </c>
      <c r="B17" s="8" t="s">
        <v>50</v>
      </c>
      <c r="C17" s="7" t="s">
        <v>24</v>
      </c>
      <c r="D17" s="55">
        <v>3</v>
      </c>
      <c r="E17" s="17">
        <v>0</v>
      </c>
      <c r="F17" s="18">
        <f t="shared" si="0"/>
        <v>0</v>
      </c>
      <c r="G17" s="58"/>
    </row>
    <row r="18" spans="1:7" ht="29.5" customHeight="1" x14ac:dyDescent="0.35">
      <c r="A18" s="6" t="s">
        <v>210</v>
      </c>
      <c r="B18" s="8" t="s">
        <v>52</v>
      </c>
      <c r="C18" s="7" t="s">
        <v>24</v>
      </c>
      <c r="D18" s="55">
        <v>3</v>
      </c>
      <c r="E18" s="17">
        <v>0</v>
      </c>
      <c r="F18" s="18">
        <f t="shared" si="0"/>
        <v>0</v>
      </c>
      <c r="G18" s="58"/>
    </row>
    <row r="19" spans="1:7" ht="29.5" customHeight="1" x14ac:dyDescent="0.35">
      <c r="A19" s="6" t="s">
        <v>211</v>
      </c>
      <c r="B19" s="8" t="s">
        <v>54</v>
      </c>
      <c r="C19" s="7" t="s">
        <v>24</v>
      </c>
      <c r="D19" s="55">
        <v>3</v>
      </c>
      <c r="E19" s="17">
        <v>0</v>
      </c>
      <c r="F19" s="18">
        <f t="shared" si="0"/>
        <v>0</v>
      </c>
      <c r="G19" s="58"/>
    </row>
    <row r="20" spans="1:7" ht="29.5" customHeight="1" x14ac:dyDescent="0.35">
      <c r="A20" s="6" t="s">
        <v>212</v>
      </c>
      <c r="B20" s="56" t="s">
        <v>187</v>
      </c>
      <c r="C20" s="14" t="s">
        <v>188</v>
      </c>
      <c r="D20" s="59">
        <v>100000</v>
      </c>
      <c r="E20" s="29">
        <v>0</v>
      </c>
      <c r="F20" s="18">
        <f t="shared" si="0"/>
        <v>0</v>
      </c>
      <c r="G20" s="26"/>
    </row>
    <row r="21" spans="1:7" ht="15.5" x14ac:dyDescent="0.35">
      <c r="A21" s="19"/>
      <c r="B21" s="20" t="s">
        <v>193</v>
      </c>
      <c r="C21" s="37"/>
      <c r="D21" s="30"/>
      <c r="E21" s="21"/>
      <c r="F21" s="22">
        <f>SUM(F3:F20)</f>
        <v>0</v>
      </c>
      <c r="G21" s="58"/>
    </row>
  </sheetData>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6"/>
  <sheetViews>
    <sheetView zoomScale="80" zoomScaleNormal="80" workbookViewId="0">
      <pane ySplit="1" topLeftCell="A63" activePane="bottomLeft" state="frozen"/>
      <selection pane="bottomLeft" activeCell="E71" sqref="E71"/>
    </sheetView>
  </sheetViews>
  <sheetFormatPr defaultColWidth="9.23046875" defaultRowHeight="14" x14ac:dyDescent="0.35"/>
  <cols>
    <col min="1" max="1" width="9.23046875" style="11"/>
    <col min="2" max="2" width="79.69140625" style="11" customWidth="1"/>
    <col min="3" max="3" width="9.765625" style="12" customWidth="1"/>
    <col min="4" max="4" width="11.4609375" style="12" customWidth="1"/>
    <col min="5" max="5" width="9.23046875" style="11"/>
    <col min="6" max="6" width="13.07421875" style="23" customWidth="1"/>
    <col min="7" max="16384" width="9.23046875" style="11"/>
  </cols>
  <sheetData>
    <row r="1" spans="1:6" s="39" customFormat="1" ht="36.75" customHeight="1" x14ac:dyDescent="0.35">
      <c r="A1" s="40" t="s">
        <v>12</v>
      </c>
      <c r="B1" s="41" t="s">
        <v>4</v>
      </c>
      <c r="C1" s="52" t="s">
        <v>13</v>
      </c>
      <c r="D1" s="46" t="s">
        <v>14</v>
      </c>
      <c r="E1" s="43" t="s">
        <v>15</v>
      </c>
      <c r="F1" s="43" t="s">
        <v>5</v>
      </c>
    </row>
    <row r="2" spans="1:6" ht="33.65" customHeight="1" x14ac:dyDescent="0.35">
      <c r="A2" s="34" t="s">
        <v>213</v>
      </c>
      <c r="B2" s="27" t="s">
        <v>214</v>
      </c>
      <c r="C2" s="7" t="s">
        <v>18</v>
      </c>
      <c r="D2" s="55">
        <v>15</v>
      </c>
      <c r="E2" s="65">
        <v>0</v>
      </c>
      <c r="F2" s="61">
        <f t="shared" ref="F2" si="0">D2*E2</f>
        <v>0</v>
      </c>
    </row>
    <row r="3" spans="1:6" ht="33.65" customHeight="1" x14ac:dyDescent="0.35">
      <c r="A3" s="34" t="s">
        <v>215</v>
      </c>
      <c r="B3" s="56" t="s">
        <v>20</v>
      </c>
      <c r="C3" s="55" t="s">
        <v>21</v>
      </c>
      <c r="D3" s="55">
        <v>50</v>
      </c>
      <c r="E3" s="65">
        <v>0</v>
      </c>
      <c r="F3" s="61">
        <f t="shared" ref="F3:F65" si="1">D3*E3</f>
        <v>0</v>
      </c>
    </row>
    <row r="4" spans="1:6" ht="33.65" customHeight="1" x14ac:dyDescent="0.35">
      <c r="A4" s="34" t="s">
        <v>216</v>
      </c>
      <c r="B4" s="56" t="s">
        <v>23</v>
      </c>
      <c r="C4" s="55" t="s">
        <v>24</v>
      </c>
      <c r="D4" s="55">
        <v>1000</v>
      </c>
      <c r="E4" s="65">
        <v>0</v>
      </c>
      <c r="F4" s="61">
        <f t="shared" si="1"/>
        <v>0</v>
      </c>
    </row>
    <row r="5" spans="1:6" ht="33.65" customHeight="1" x14ac:dyDescent="0.35">
      <c r="A5" s="34" t="s">
        <v>217</v>
      </c>
      <c r="B5" s="56" t="s">
        <v>26</v>
      </c>
      <c r="C5" s="55" t="s">
        <v>24</v>
      </c>
      <c r="D5" s="55">
        <v>100</v>
      </c>
      <c r="E5" s="65">
        <v>0</v>
      </c>
      <c r="F5" s="61">
        <f t="shared" si="1"/>
        <v>0</v>
      </c>
    </row>
    <row r="6" spans="1:6" ht="33.65" customHeight="1" x14ac:dyDescent="0.35">
      <c r="A6" s="34" t="s">
        <v>218</v>
      </c>
      <c r="B6" s="56" t="s">
        <v>28</v>
      </c>
      <c r="C6" s="55" t="s">
        <v>24</v>
      </c>
      <c r="D6" s="55">
        <v>100</v>
      </c>
      <c r="E6" s="65">
        <v>0</v>
      </c>
      <c r="F6" s="61">
        <f t="shared" si="1"/>
        <v>0</v>
      </c>
    </row>
    <row r="7" spans="1:6" ht="33.65" customHeight="1" x14ac:dyDescent="0.35">
      <c r="A7" s="34" t="s">
        <v>219</v>
      </c>
      <c r="B7" s="56" t="s">
        <v>220</v>
      </c>
      <c r="C7" s="55" t="s">
        <v>24</v>
      </c>
      <c r="D7" s="55">
        <v>100</v>
      </c>
      <c r="E7" s="65">
        <v>0</v>
      </c>
      <c r="F7" s="61">
        <f t="shared" si="1"/>
        <v>0</v>
      </c>
    </row>
    <row r="8" spans="1:6" ht="33.65" customHeight="1" x14ac:dyDescent="0.35">
      <c r="A8" s="34" t="s">
        <v>221</v>
      </c>
      <c r="B8" s="56" t="s">
        <v>32</v>
      </c>
      <c r="C8" s="55" t="s">
        <v>24</v>
      </c>
      <c r="D8" s="55">
        <v>100</v>
      </c>
      <c r="E8" s="65">
        <v>0</v>
      </c>
      <c r="F8" s="61">
        <f t="shared" si="1"/>
        <v>0</v>
      </c>
    </row>
    <row r="9" spans="1:6" ht="33.65" customHeight="1" x14ac:dyDescent="0.35">
      <c r="A9" s="34" t="s">
        <v>222</v>
      </c>
      <c r="B9" s="56" t="s">
        <v>34</v>
      </c>
      <c r="C9" s="55" t="s">
        <v>24</v>
      </c>
      <c r="D9" s="55">
        <v>1000</v>
      </c>
      <c r="E9" s="65">
        <v>0</v>
      </c>
      <c r="F9" s="61">
        <f t="shared" si="1"/>
        <v>0</v>
      </c>
    </row>
    <row r="10" spans="1:6" ht="33.65" customHeight="1" x14ac:dyDescent="0.35">
      <c r="A10" s="34" t="s">
        <v>223</v>
      </c>
      <c r="B10" s="56" t="s">
        <v>36</v>
      </c>
      <c r="C10" s="55" t="s">
        <v>24</v>
      </c>
      <c r="D10" s="55">
        <v>2500</v>
      </c>
      <c r="E10" s="65">
        <v>0</v>
      </c>
      <c r="F10" s="61">
        <f t="shared" si="1"/>
        <v>0</v>
      </c>
    </row>
    <row r="11" spans="1:6" ht="33.65" customHeight="1" x14ac:dyDescent="0.35">
      <c r="A11" s="34" t="s">
        <v>224</v>
      </c>
      <c r="B11" s="56" t="s">
        <v>38</v>
      </c>
      <c r="C11" s="55" t="s">
        <v>24</v>
      </c>
      <c r="D11" s="55">
        <v>2500</v>
      </c>
      <c r="E11" s="65">
        <v>0</v>
      </c>
      <c r="F11" s="61">
        <f t="shared" si="1"/>
        <v>0</v>
      </c>
    </row>
    <row r="12" spans="1:6" ht="33.65" customHeight="1" x14ac:dyDescent="0.35">
      <c r="A12" s="34" t="s">
        <v>225</v>
      </c>
      <c r="B12" s="56" t="s">
        <v>226</v>
      </c>
      <c r="C12" s="55" t="s">
        <v>24</v>
      </c>
      <c r="D12" s="55">
        <v>5000</v>
      </c>
      <c r="E12" s="65">
        <v>0</v>
      </c>
      <c r="F12" s="61">
        <f t="shared" si="1"/>
        <v>0</v>
      </c>
    </row>
    <row r="13" spans="1:6" ht="33.65" customHeight="1" x14ac:dyDescent="0.35">
      <c r="A13" s="34" t="s">
        <v>227</v>
      </c>
      <c r="B13" s="56" t="s">
        <v>42</v>
      </c>
      <c r="C13" s="55" t="s">
        <v>24</v>
      </c>
      <c r="D13" s="55">
        <v>2000</v>
      </c>
      <c r="E13" s="65">
        <v>0</v>
      </c>
      <c r="F13" s="61">
        <f t="shared" si="1"/>
        <v>0</v>
      </c>
    </row>
    <row r="14" spans="1:6" ht="33.65" customHeight="1" x14ac:dyDescent="0.35">
      <c r="A14" s="34" t="s">
        <v>228</v>
      </c>
      <c r="B14" s="56" t="s">
        <v>44</v>
      </c>
      <c r="C14" s="55" t="s">
        <v>24</v>
      </c>
      <c r="D14" s="55">
        <v>250</v>
      </c>
      <c r="E14" s="65">
        <v>0</v>
      </c>
      <c r="F14" s="61">
        <f t="shared" si="1"/>
        <v>0</v>
      </c>
    </row>
    <row r="15" spans="1:6" ht="33.65" customHeight="1" x14ac:dyDescent="0.35">
      <c r="A15" s="34" t="s">
        <v>229</v>
      </c>
      <c r="B15" s="56" t="s">
        <v>230</v>
      </c>
      <c r="C15" s="55" t="s">
        <v>24</v>
      </c>
      <c r="D15" s="55">
        <v>50</v>
      </c>
      <c r="E15" s="65">
        <v>0</v>
      </c>
      <c r="F15" s="61">
        <f t="shared" si="1"/>
        <v>0</v>
      </c>
    </row>
    <row r="16" spans="1:6" ht="33.65" customHeight="1" x14ac:dyDescent="0.35">
      <c r="A16" s="34" t="s">
        <v>231</v>
      </c>
      <c r="B16" s="56" t="s">
        <v>48</v>
      </c>
      <c r="C16" s="55" t="s">
        <v>24</v>
      </c>
      <c r="D16" s="55">
        <v>10</v>
      </c>
      <c r="E16" s="65">
        <v>0</v>
      </c>
      <c r="F16" s="61">
        <f t="shared" si="1"/>
        <v>0</v>
      </c>
    </row>
    <row r="17" spans="1:6" ht="33.65" customHeight="1" x14ac:dyDescent="0.35">
      <c r="A17" s="34" t="s">
        <v>232</v>
      </c>
      <c r="B17" s="56" t="s">
        <v>50</v>
      </c>
      <c r="C17" s="55" t="s">
        <v>24</v>
      </c>
      <c r="D17" s="55">
        <v>50</v>
      </c>
      <c r="E17" s="65">
        <v>0</v>
      </c>
      <c r="F17" s="61">
        <f t="shared" si="1"/>
        <v>0</v>
      </c>
    </row>
    <row r="18" spans="1:6" ht="33.65" customHeight="1" x14ac:dyDescent="0.35">
      <c r="A18" s="34" t="s">
        <v>233</v>
      </c>
      <c r="B18" s="56" t="s">
        <v>52</v>
      </c>
      <c r="C18" s="55" t="s">
        <v>24</v>
      </c>
      <c r="D18" s="55">
        <v>50</v>
      </c>
      <c r="E18" s="65">
        <v>0</v>
      </c>
      <c r="F18" s="61">
        <f t="shared" si="1"/>
        <v>0</v>
      </c>
    </row>
    <row r="19" spans="1:6" ht="33.65" customHeight="1" x14ac:dyDescent="0.35">
      <c r="A19" s="34" t="s">
        <v>234</v>
      </c>
      <c r="B19" s="56" t="s">
        <v>54</v>
      </c>
      <c r="C19" s="55" t="s">
        <v>24</v>
      </c>
      <c r="D19" s="55">
        <v>50</v>
      </c>
      <c r="E19" s="65">
        <v>0</v>
      </c>
      <c r="F19" s="61">
        <f t="shared" si="1"/>
        <v>0</v>
      </c>
    </row>
    <row r="20" spans="1:6" ht="33.65" customHeight="1" x14ac:dyDescent="0.35">
      <c r="A20" s="34" t="s">
        <v>235</v>
      </c>
      <c r="B20" s="56" t="s">
        <v>56</v>
      </c>
      <c r="C20" s="55" t="s">
        <v>24</v>
      </c>
      <c r="D20" s="55">
        <v>3</v>
      </c>
      <c r="E20" s="65">
        <v>0</v>
      </c>
      <c r="F20" s="61">
        <f t="shared" si="1"/>
        <v>0</v>
      </c>
    </row>
    <row r="21" spans="1:6" ht="33.65" customHeight="1" x14ac:dyDescent="0.35">
      <c r="A21" s="34" t="s">
        <v>236</v>
      </c>
      <c r="B21" s="56" t="s">
        <v>60</v>
      </c>
      <c r="C21" s="55" t="s">
        <v>24</v>
      </c>
      <c r="D21" s="55">
        <v>3</v>
      </c>
      <c r="E21" s="65">
        <v>0</v>
      </c>
      <c r="F21" s="61">
        <f t="shared" si="1"/>
        <v>0</v>
      </c>
    </row>
    <row r="22" spans="1:6" ht="33.65" customHeight="1" x14ac:dyDescent="0.35">
      <c r="A22" s="34" t="s">
        <v>237</v>
      </c>
      <c r="B22" s="56" t="s">
        <v>238</v>
      </c>
      <c r="C22" s="55" t="s">
        <v>24</v>
      </c>
      <c r="D22" s="55">
        <v>3</v>
      </c>
      <c r="E22" s="65">
        <v>0</v>
      </c>
      <c r="F22" s="61">
        <f t="shared" si="1"/>
        <v>0</v>
      </c>
    </row>
    <row r="23" spans="1:6" ht="33.65" customHeight="1" x14ac:dyDescent="0.35">
      <c r="A23" s="34" t="s">
        <v>239</v>
      </c>
      <c r="B23" s="56" t="s">
        <v>240</v>
      </c>
      <c r="C23" s="55" t="s">
        <v>24</v>
      </c>
      <c r="D23" s="55">
        <v>2000</v>
      </c>
      <c r="E23" s="65">
        <v>0</v>
      </c>
      <c r="F23" s="61">
        <f t="shared" si="1"/>
        <v>0</v>
      </c>
    </row>
    <row r="24" spans="1:6" ht="33.65" customHeight="1" x14ac:dyDescent="0.35">
      <c r="A24" s="34" t="s">
        <v>241</v>
      </c>
      <c r="B24" s="56" t="s">
        <v>242</v>
      </c>
      <c r="C24" s="55" t="s">
        <v>24</v>
      </c>
      <c r="D24" s="55">
        <v>1000</v>
      </c>
      <c r="E24" s="65">
        <v>0</v>
      </c>
      <c r="F24" s="61">
        <f t="shared" si="1"/>
        <v>0</v>
      </c>
    </row>
    <row r="25" spans="1:6" ht="33.65" customHeight="1" x14ac:dyDescent="0.35">
      <c r="A25" s="34" t="s">
        <v>243</v>
      </c>
      <c r="B25" s="56" t="s">
        <v>244</v>
      </c>
      <c r="C25" s="55" t="s">
        <v>24</v>
      </c>
      <c r="D25" s="55">
        <v>500</v>
      </c>
      <c r="E25" s="65">
        <v>0</v>
      </c>
      <c r="F25" s="61">
        <f t="shared" si="1"/>
        <v>0</v>
      </c>
    </row>
    <row r="26" spans="1:6" ht="33.65" customHeight="1" x14ac:dyDescent="0.35">
      <c r="A26" s="34" t="s">
        <v>245</v>
      </c>
      <c r="B26" s="56" t="s">
        <v>246</v>
      </c>
      <c r="C26" s="55" t="s">
        <v>24</v>
      </c>
      <c r="D26" s="55">
        <v>50</v>
      </c>
      <c r="E26" s="65">
        <v>0</v>
      </c>
      <c r="F26" s="61">
        <f t="shared" si="1"/>
        <v>0</v>
      </c>
    </row>
    <row r="27" spans="1:6" ht="33.65" customHeight="1" x14ac:dyDescent="0.35">
      <c r="A27" s="34" t="s">
        <v>247</v>
      </c>
      <c r="B27" s="56" t="s">
        <v>72</v>
      </c>
      <c r="C27" s="55" t="s">
        <v>24</v>
      </c>
      <c r="D27" s="55">
        <v>2000</v>
      </c>
      <c r="E27" s="65">
        <v>0</v>
      </c>
      <c r="F27" s="61">
        <f t="shared" si="1"/>
        <v>0</v>
      </c>
    </row>
    <row r="28" spans="1:6" ht="33.65" customHeight="1" x14ac:dyDescent="0.35">
      <c r="A28" s="34" t="s">
        <v>248</v>
      </c>
      <c r="B28" s="56" t="s">
        <v>74</v>
      </c>
      <c r="C28" s="55" t="s">
        <v>24</v>
      </c>
      <c r="D28" s="55">
        <v>1000</v>
      </c>
      <c r="E28" s="65">
        <v>0</v>
      </c>
      <c r="F28" s="61">
        <f t="shared" si="1"/>
        <v>0</v>
      </c>
    </row>
    <row r="29" spans="1:6" ht="33.65" customHeight="1" x14ac:dyDescent="0.35">
      <c r="A29" s="34" t="s">
        <v>249</v>
      </c>
      <c r="B29" s="56" t="s">
        <v>76</v>
      </c>
      <c r="C29" s="55" t="s">
        <v>24</v>
      </c>
      <c r="D29" s="55">
        <v>1000</v>
      </c>
      <c r="E29" s="65">
        <v>0</v>
      </c>
      <c r="F29" s="61">
        <f t="shared" si="1"/>
        <v>0</v>
      </c>
    </row>
    <row r="30" spans="1:6" ht="33.65" customHeight="1" x14ac:dyDescent="0.35">
      <c r="A30" s="34" t="s">
        <v>250</v>
      </c>
      <c r="B30" s="56" t="s">
        <v>78</v>
      </c>
      <c r="C30" s="55" t="s">
        <v>24</v>
      </c>
      <c r="D30" s="55">
        <v>50</v>
      </c>
      <c r="E30" s="65">
        <v>0</v>
      </c>
      <c r="F30" s="61">
        <f t="shared" si="1"/>
        <v>0</v>
      </c>
    </row>
    <row r="31" spans="1:6" ht="33.65" customHeight="1" x14ac:dyDescent="0.35">
      <c r="A31" s="34" t="s">
        <v>251</v>
      </c>
      <c r="B31" s="56" t="s">
        <v>252</v>
      </c>
      <c r="C31" s="55" t="s">
        <v>81</v>
      </c>
      <c r="D31" s="55">
        <v>10</v>
      </c>
      <c r="E31" s="65">
        <v>0</v>
      </c>
      <c r="F31" s="61">
        <f t="shared" si="1"/>
        <v>0</v>
      </c>
    </row>
    <row r="32" spans="1:6" ht="33.65" customHeight="1" x14ac:dyDescent="0.35">
      <c r="A32" s="34" t="s">
        <v>253</v>
      </c>
      <c r="B32" s="56" t="s">
        <v>83</v>
      </c>
      <c r="C32" s="55" t="s">
        <v>81</v>
      </c>
      <c r="D32" s="55">
        <v>10</v>
      </c>
      <c r="E32" s="65">
        <v>0</v>
      </c>
      <c r="F32" s="61">
        <f t="shared" si="1"/>
        <v>0</v>
      </c>
    </row>
    <row r="33" spans="1:6" ht="33.65" customHeight="1" x14ac:dyDescent="0.35">
      <c r="A33" s="34" t="s">
        <v>254</v>
      </c>
      <c r="B33" s="56" t="s">
        <v>85</v>
      </c>
      <c r="C33" s="55" t="s">
        <v>81</v>
      </c>
      <c r="D33" s="55">
        <v>10</v>
      </c>
      <c r="E33" s="65">
        <v>0</v>
      </c>
      <c r="F33" s="61">
        <f t="shared" si="1"/>
        <v>0</v>
      </c>
    </row>
    <row r="34" spans="1:6" ht="33.65" customHeight="1" x14ac:dyDescent="0.35">
      <c r="A34" s="34" t="s">
        <v>255</v>
      </c>
      <c r="B34" s="56" t="s">
        <v>87</v>
      </c>
      <c r="C34" s="55" t="s">
        <v>81</v>
      </c>
      <c r="D34" s="55">
        <v>10</v>
      </c>
      <c r="E34" s="65">
        <v>0</v>
      </c>
      <c r="F34" s="61">
        <f t="shared" si="1"/>
        <v>0</v>
      </c>
    </row>
    <row r="35" spans="1:6" ht="33.65" customHeight="1" x14ac:dyDescent="0.35">
      <c r="A35" s="34" t="s">
        <v>256</v>
      </c>
      <c r="B35" s="56" t="s">
        <v>257</v>
      </c>
      <c r="C35" s="55" t="s">
        <v>81</v>
      </c>
      <c r="D35" s="55">
        <v>3</v>
      </c>
      <c r="E35" s="65">
        <v>0</v>
      </c>
      <c r="F35" s="61">
        <f t="shared" si="1"/>
        <v>0</v>
      </c>
    </row>
    <row r="36" spans="1:6" ht="33.65" customHeight="1" x14ac:dyDescent="0.35">
      <c r="A36" s="34" t="s">
        <v>258</v>
      </c>
      <c r="B36" s="56" t="s">
        <v>259</v>
      </c>
      <c r="C36" s="55" t="s">
        <v>81</v>
      </c>
      <c r="D36" s="55">
        <v>5</v>
      </c>
      <c r="E36" s="65">
        <v>0</v>
      </c>
      <c r="F36" s="61">
        <f t="shared" si="1"/>
        <v>0</v>
      </c>
    </row>
    <row r="37" spans="1:6" ht="33.65" customHeight="1" x14ac:dyDescent="0.35">
      <c r="A37" s="34" t="s">
        <v>260</v>
      </c>
      <c r="B37" s="56" t="s">
        <v>261</v>
      </c>
      <c r="C37" s="55" t="s">
        <v>81</v>
      </c>
      <c r="D37" s="55">
        <v>5</v>
      </c>
      <c r="E37" s="65">
        <v>0</v>
      </c>
      <c r="F37" s="61">
        <f t="shared" si="1"/>
        <v>0</v>
      </c>
    </row>
    <row r="38" spans="1:6" ht="33.65" customHeight="1" x14ac:dyDescent="0.35">
      <c r="A38" s="34" t="s">
        <v>262</v>
      </c>
      <c r="B38" s="56" t="s">
        <v>263</v>
      </c>
      <c r="C38" s="55" t="s">
        <v>81</v>
      </c>
      <c r="D38" s="55">
        <v>5</v>
      </c>
      <c r="E38" s="65">
        <v>0</v>
      </c>
      <c r="F38" s="61">
        <f t="shared" si="1"/>
        <v>0</v>
      </c>
    </row>
    <row r="39" spans="1:6" ht="33.65" customHeight="1" x14ac:dyDescent="0.35">
      <c r="A39" s="34" t="s">
        <v>264</v>
      </c>
      <c r="B39" s="56" t="s">
        <v>265</v>
      </c>
      <c r="C39" s="55" t="s">
        <v>81</v>
      </c>
      <c r="D39" s="55">
        <v>5</v>
      </c>
      <c r="E39" s="65">
        <v>0</v>
      </c>
      <c r="F39" s="61">
        <f t="shared" si="1"/>
        <v>0</v>
      </c>
    </row>
    <row r="40" spans="1:6" ht="33.65" customHeight="1" x14ac:dyDescent="0.35">
      <c r="A40" s="34" t="s">
        <v>266</v>
      </c>
      <c r="B40" s="56" t="s">
        <v>267</v>
      </c>
      <c r="C40" s="55" t="s">
        <v>81</v>
      </c>
      <c r="D40" s="55">
        <v>5</v>
      </c>
      <c r="E40" s="65">
        <v>0</v>
      </c>
      <c r="F40" s="61">
        <f t="shared" si="1"/>
        <v>0</v>
      </c>
    </row>
    <row r="41" spans="1:6" ht="33.65" customHeight="1" x14ac:dyDescent="0.35">
      <c r="A41" s="34" t="s">
        <v>268</v>
      </c>
      <c r="B41" s="56" t="s">
        <v>269</v>
      </c>
      <c r="C41" s="55" t="s">
        <v>81</v>
      </c>
      <c r="D41" s="55">
        <v>3</v>
      </c>
      <c r="E41" s="65">
        <v>0</v>
      </c>
      <c r="F41" s="61">
        <f t="shared" si="1"/>
        <v>0</v>
      </c>
    </row>
    <row r="42" spans="1:6" ht="33.65" customHeight="1" x14ac:dyDescent="0.35">
      <c r="A42" s="34" t="s">
        <v>270</v>
      </c>
      <c r="B42" s="56" t="s">
        <v>103</v>
      </c>
      <c r="C42" s="55" t="s">
        <v>81</v>
      </c>
      <c r="D42" s="55">
        <v>3</v>
      </c>
      <c r="E42" s="65">
        <v>0</v>
      </c>
      <c r="F42" s="61">
        <f t="shared" si="1"/>
        <v>0</v>
      </c>
    </row>
    <row r="43" spans="1:6" ht="33.65" customHeight="1" x14ac:dyDescent="0.35">
      <c r="A43" s="34" t="s">
        <v>271</v>
      </c>
      <c r="B43" s="56" t="s">
        <v>105</v>
      </c>
      <c r="C43" s="55" t="s">
        <v>81</v>
      </c>
      <c r="D43" s="55">
        <v>10</v>
      </c>
      <c r="E43" s="65">
        <v>0</v>
      </c>
      <c r="F43" s="61">
        <f t="shared" si="1"/>
        <v>0</v>
      </c>
    </row>
    <row r="44" spans="1:6" ht="33.65" customHeight="1" x14ac:dyDescent="0.35">
      <c r="A44" s="34" t="s">
        <v>272</v>
      </c>
      <c r="B44" s="56" t="s">
        <v>107</v>
      </c>
      <c r="C44" s="55" t="s">
        <v>81</v>
      </c>
      <c r="D44" s="55">
        <v>5</v>
      </c>
      <c r="E44" s="65">
        <v>0</v>
      </c>
      <c r="F44" s="61">
        <f t="shared" si="1"/>
        <v>0</v>
      </c>
    </row>
    <row r="45" spans="1:6" ht="33.65" customHeight="1" x14ac:dyDescent="0.35">
      <c r="A45" s="34" t="s">
        <v>273</v>
      </c>
      <c r="B45" s="56" t="s">
        <v>109</v>
      </c>
      <c r="C45" s="55" t="s">
        <v>81</v>
      </c>
      <c r="D45" s="55">
        <v>3</v>
      </c>
      <c r="E45" s="65">
        <v>0</v>
      </c>
      <c r="F45" s="61">
        <f t="shared" si="1"/>
        <v>0</v>
      </c>
    </row>
    <row r="46" spans="1:6" ht="33.65" customHeight="1" x14ac:dyDescent="0.35">
      <c r="A46" s="34" t="s">
        <v>274</v>
      </c>
      <c r="B46" s="56" t="s">
        <v>111</v>
      </c>
      <c r="C46" s="55" t="s">
        <v>81</v>
      </c>
      <c r="D46" s="55">
        <v>3</v>
      </c>
      <c r="E46" s="65">
        <v>0</v>
      </c>
      <c r="F46" s="61">
        <f t="shared" si="1"/>
        <v>0</v>
      </c>
    </row>
    <row r="47" spans="1:6" ht="33.65" customHeight="1" x14ac:dyDescent="0.35">
      <c r="A47" s="34" t="s">
        <v>275</v>
      </c>
      <c r="B47" s="56" t="s">
        <v>113</v>
      </c>
      <c r="C47" s="55" t="s">
        <v>81</v>
      </c>
      <c r="D47" s="55">
        <v>5</v>
      </c>
      <c r="E47" s="65">
        <v>0</v>
      </c>
      <c r="F47" s="61">
        <f t="shared" si="1"/>
        <v>0</v>
      </c>
    </row>
    <row r="48" spans="1:6" ht="33.65" customHeight="1" x14ac:dyDescent="0.35">
      <c r="A48" s="34" t="s">
        <v>276</v>
      </c>
      <c r="B48" s="56" t="s">
        <v>115</v>
      </c>
      <c r="C48" s="55" t="s">
        <v>81</v>
      </c>
      <c r="D48" s="55">
        <v>5</v>
      </c>
      <c r="E48" s="65">
        <v>0</v>
      </c>
      <c r="F48" s="61">
        <f t="shared" si="1"/>
        <v>0</v>
      </c>
    </row>
    <row r="49" spans="1:6" ht="33.65" customHeight="1" x14ac:dyDescent="0.35">
      <c r="A49" s="34" t="s">
        <v>277</v>
      </c>
      <c r="B49" s="56" t="s">
        <v>117</v>
      </c>
      <c r="C49" s="55" t="s">
        <v>81</v>
      </c>
      <c r="D49" s="55">
        <v>5</v>
      </c>
      <c r="E49" s="65">
        <v>0</v>
      </c>
      <c r="F49" s="61">
        <f t="shared" si="1"/>
        <v>0</v>
      </c>
    </row>
    <row r="50" spans="1:6" ht="33.65" customHeight="1" x14ac:dyDescent="0.35">
      <c r="A50" s="34" t="s">
        <v>278</v>
      </c>
      <c r="B50" s="56" t="s">
        <v>119</v>
      </c>
      <c r="C50" s="55" t="s">
        <v>81</v>
      </c>
      <c r="D50" s="55">
        <v>5</v>
      </c>
      <c r="E50" s="65">
        <v>0</v>
      </c>
      <c r="F50" s="61">
        <f t="shared" si="1"/>
        <v>0</v>
      </c>
    </row>
    <row r="51" spans="1:6" ht="33.65" customHeight="1" x14ac:dyDescent="0.35">
      <c r="A51" s="34" t="s">
        <v>279</v>
      </c>
      <c r="B51" s="56" t="s">
        <v>121</v>
      </c>
      <c r="C51" s="55" t="s">
        <v>81</v>
      </c>
      <c r="D51" s="55">
        <v>5</v>
      </c>
      <c r="E51" s="65">
        <v>0</v>
      </c>
      <c r="F51" s="61">
        <f t="shared" si="1"/>
        <v>0</v>
      </c>
    </row>
    <row r="52" spans="1:6" ht="33.65" customHeight="1" x14ac:dyDescent="0.35">
      <c r="A52" s="34" t="s">
        <v>280</v>
      </c>
      <c r="B52" s="56" t="s">
        <v>123</v>
      </c>
      <c r="C52" s="55" t="s">
        <v>81</v>
      </c>
      <c r="D52" s="55">
        <v>5</v>
      </c>
      <c r="E52" s="65">
        <v>0</v>
      </c>
      <c r="F52" s="61">
        <f t="shared" si="1"/>
        <v>0</v>
      </c>
    </row>
    <row r="53" spans="1:6" ht="33.65" customHeight="1" x14ac:dyDescent="0.35">
      <c r="A53" s="34" t="s">
        <v>281</v>
      </c>
      <c r="B53" s="56" t="s">
        <v>125</v>
      </c>
      <c r="C53" s="55" t="s">
        <v>81</v>
      </c>
      <c r="D53" s="55">
        <v>100</v>
      </c>
      <c r="E53" s="65">
        <v>0</v>
      </c>
      <c r="F53" s="61">
        <f t="shared" si="1"/>
        <v>0</v>
      </c>
    </row>
    <row r="54" spans="1:6" ht="33.65" customHeight="1" x14ac:dyDescent="0.35">
      <c r="A54" s="34" t="s">
        <v>282</v>
      </c>
      <c r="B54" s="56" t="s">
        <v>283</v>
      </c>
      <c r="C54" s="55" t="s">
        <v>81</v>
      </c>
      <c r="D54" s="55">
        <v>150</v>
      </c>
      <c r="E54" s="65">
        <v>0</v>
      </c>
      <c r="F54" s="61">
        <f t="shared" si="1"/>
        <v>0</v>
      </c>
    </row>
    <row r="55" spans="1:6" ht="33.65" customHeight="1" x14ac:dyDescent="0.35">
      <c r="A55" s="34" t="s">
        <v>284</v>
      </c>
      <c r="B55" s="56" t="s">
        <v>129</v>
      </c>
      <c r="C55" s="55" t="s">
        <v>81</v>
      </c>
      <c r="D55" s="55">
        <v>10</v>
      </c>
      <c r="E55" s="65">
        <v>0</v>
      </c>
      <c r="F55" s="61">
        <f t="shared" si="1"/>
        <v>0</v>
      </c>
    </row>
    <row r="56" spans="1:6" ht="33.65" customHeight="1" x14ac:dyDescent="0.35">
      <c r="A56" s="34" t="s">
        <v>285</v>
      </c>
      <c r="B56" s="56" t="s">
        <v>131</v>
      </c>
      <c r="C56" s="55" t="s">
        <v>81</v>
      </c>
      <c r="D56" s="55">
        <v>250</v>
      </c>
      <c r="E56" s="65">
        <v>0</v>
      </c>
      <c r="F56" s="61">
        <f t="shared" si="1"/>
        <v>0</v>
      </c>
    </row>
    <row r="57" spans="1:6" ht="33.65" customHeight="1" x14ac:dyDescent="0.35">
      <c r="A57" s="34" t="s">
        <v>286</v>
      </c>
      <c r="B57" s="56" t="s">
        <v>133</v>
      </c>
      <c r="C57" s="55" t="s">
        <v>81</v>
      </c>
      <c r="D57" s="55">
        <v>10</v>
      </c>
      <c r="E57" s="65">
        <v>0</v>
      </c>
      <c r="F57" s="61">
        <f t="shared" si="1"/>
        <v>0</v>
      </c>
    </row>
    <row r="58" spans="1:6" ht="33.65" customHeight="1" x14ac:dyDescent="0.35">
      <c r="A58" s="34" t="s">
        <v>287</v>
      </c>
      <c r="B58" s="56" t="s">
        <v>135</v>
      </c>
      <c r="C58" s="55" t="s">
        <v>81</v>
      </c>
      <c r="D58" s="55">
        <v>250</v>
      </c>
      <c r="E58" s="65">
        <v>0</v>
      </c>
      <c r="F58" s="61">
        <f t="shared" si="1"/>
        <v>0</v>
      </c>
    </row>
    <row r="59" spans="1:6" ht="33.65" customHeight="1" x14ac:dyDescent="0.35">
      <c r="A59" s="34" t="s">
        <v>288</v>
      </c>
      <c r="B59" s="56" t="s">
        <v>137</v>
      </c>
      <c r="C59" s="55" t="s">
        <v>81</v>
      </c>
      <c r="D59" s="55">
        <v>750</v>
      </c>
      <c r="E59" s="65">
        <v>0</v>
      </c>
      <c r="F59" s="61">
        <f t="shared" si="1"/>
        <v>0</v>
      </c>
    </row>
    <row r="60" spans="1:6" ht="33.65" customHeight="1" x14ac:dyDescent="0.35">
      <c r="A60" s="34" t="s">
        <v>289</v>
      </c>
      <c r="B60" s="56" t="s">
        <v>139</v>
      </c>
      <c r="C60" s="55" t="s">
        <v>81</v>
      </c>
      <c r="D60" s="55">
        <v>250</v>
      </c>
      <c r="E60" s="65">
        <v>0</v>
      </c>
      <c r="F60" s="61">
        <f t="shared" si="1"/>
        <v>0</v>
      </c>
    </row>
    <row r="61" spans="1:6" ht="33.65" customHeight="1" x14ac:dyDescent="0.35">
      <c r="A61" s="34" t="s">
        <v>290</v>
      </c>
      <c r="B61" s="56" t="s">
        <v>141</v>
      </c>
      <c r="C61" s="55" t="s">
        <v>24</v>
      </c>
      <c r="D61" s="55">
        <v>50</v>
      </c>
      <c r="E61" s="65">
        <v>0</v>
      </c>
      <c r="F61" s="61">
        <f t="shared" si="1"/>
        <v>0</v>
      </c>
    </row>
    <row r="62" spans="1:6" ht="33.65" customHeight="1" x14ac:dyDescent="0.35">
      <c r="A62" s="34" t="s">
        <v>291</v>
      </c>
      <c r="B62" s="56" t="s">
        <v>143</v>
      </c>
      <c r="C62" s="55" t="s">
        <v>24</v>
      </c>
      <c r="D62" s="55">
        <v>50</v>
      </c>
      <c r="E62" s="65">
        <v>0</v>
      </c>
      <c r="F62" s="61">
        <f t="shared" si="1"/>
        <v>0</v>
      </c>
    </row>
    <row r="63" spans="1:6" ht="33.65" customHeight="1" x14ac:dyDescent="0.35">
      <c r="A63" s="34" t="s">
        <v>292</v>
      </c>
      <c r="B63" s="56" t="s">
        <v>145</v>
      </c>
      <c r="C63" s="55" t="s">
        <v>24</v>
      </c>
      <c r="D63" s="55">
        <v>50</v>
      </c>
      <c r="E63" s="65">
        <v>0</v>
      </c>
      <c r="F63" s="61">
        <f t="shared" si="1"/>
        <v>0</v>
      </c>
    </row>
    <row r="64" spans="1:6" ht="33.65" customHeight="1" x14ac:dyDescent="0.35">
      <c r="A64" s="34" t="s">
        <v>293</v>
      </c>
      <c r="B64" s="56" t="s">
        <v>147</v>
      </c>
      <c r="C64" s="7" t="s">
        <v>81</v>
      </c>
      <c r="D64" s="55">
        <v>15</v>
      </c>
      <c r="E64" s="65">
        <v>0</v>
      </c>
      <c r="F64" s="61">
        <f t="shared" si="1"/>
        <v>0</v>
      </c>
    </row>
    <row r="65" spans="1:7" ht="33.65" customHeight="1" x14ac:dyDescent="0.35">
      <c r="A65" s="34" t="s">
        <v>294</v>
      </c>
      <c r="B65" s="56" t="s">
        <v>149</v>
      </c>
      <c r="C65" s="7" t="s">
        <v>81</v>
      </c>
      <c r="D65" s="55">
        <v>10</v>
      </c>
      <c r="E65" s="65">
        <v>0</v>
      </c>
      <c r="F65" s="61">
        <f t="shared" si="1"/>
        <v>0</v>
      </c>
      <c r="G65" s="58"/>
    </row>
    <row r="66" spans="1:7" ht="33.65" customHeight="1" x14ac:dyDescent="0.35">
      <c r="A66" s="34" t="s">
        <v>295</v>
      </c>
      <c r="B66" s="56" t="s">
        <v>151</v>
      </c>
      <c r="C66" s="7" t="s">
        <v>81</v>
      </c>
      <c r="D66" s="55">
        <v>5</v>
      </c>
      <c r="E66" s="65">
        <v>0</v>
      </c>
      <c r="F66" s="61">
        <f t="shared" ref="F66:F72" si="2">D66*E66</f>
        <v>0</v>
      </c>
      <c r="G66" s="58"/>
    </row>
    <row r="67" spans="1:7" ht="33.65" customHeight="1" x14ac:dyDescent="0.35">
      <c r="A67" s="34" t="s">
        <v>296</v>
      </c>
      <c r="B67" s="57" t="s">
        <v>153</v>
      </c>
      <c r="C67" s="7" t="s">
        <v>81</v>
      </c>
      <c r="D67" s="55">
        <v>250</v>
      </c>
      <c r="E67" s="65">
        <v>0</v>
      </c>
      <c r="F67" s="61">
        <f t="shared" si="2"/>
        <v>0</v>
      </c>
      <c r="G67" s="58"/>
    </row>
    <row r="68" spans="1:7" ht="33.65" customHeight="1" x14ac:dyDescent="0.35">
      <c r="A68" s="34" t="s">
        <v>297</v>
      </c>
      <c r="B68" s="56" t="s">
        <v>155</v>
      </c>
      <c r="C68" s="7" t="s">
        <v>81</v>
      </c>
      <c r="D68" s="55">
        <v>5</v>
      </c>
      <c r="E68" s="65">
        <v>0</v>
      </c>
      <c r="F68" s="61">
        <f t="shared" si="2"/>
        <v>0</v>
      </c>
      <c r="G68" s="58"/>
    </row>
    <row r="69" spans="1:7" ht="33.65" customHeight="1" x14ac:dyDescent="0.35">
      <c r="A69" s="34" t="s">
        <v>298</v>
      </c>
      <c r="B69" s="56" t="s">
        <v>157</v>
      </c>
      <c r="C69" s="7" t="s">
        <v>81</v>
      </c>
      <c r="D69" s="55">
        <v>35</v>
      </c>
      <c r="E69" s="65">
        <v>0</v>
      </c>
      <c r="F69" s="61">
        <f t="shared" si="2"/>
        <v>0</v>
      </c>
      <c r="G69" s="58"/>
    </row>
    <row r="70" spans="1:7" ht="33.65" customHeight="1" x14ac:dyDescent="0.35">
      <c r="A70" s="34" t="s">
        <v>299</v>
      </c>
      <c r="B70" s="56" t="s">
        <v>159</v>
      </c>
      <c r="C70" s="7" t="s">
        <v>81</v>
      </c>
      <c r="D70" s="55">
        <v>50</v>
      </c>
      <c r="E70" s="65">
        <v>0</v>
      </c>
      <c r="F70" s="61">
        <f t="shared" si="2"/>
        <v>0</v>
      </c>
      <c r="G70" s="58"/>
    </row>
    <row r="71" spans="1:7" ht="33.65" customHeight="1" x14ac:dyDescent="0.35">
      <c r="A71" s="34" t="s">
        <v>300</v>
      </c>
      <c r="B71" s="56" t="s">
        <v>161</v>
      </c>
      <c r="C71" s="7" t="s">
        <v>81</v>
      </c>
      <c r="D71" s="55">
        <v>50</v>
      </c>
      <c r="E71" s="65">
        <v>0</v>
      </c>
      <c r="F71" s="61">
        <f t="shared" si="2"/>
        <v>0</v>
      </c>
      <c r="G71" s="58"/>
    </row>
    <row r="72" spans="1:7" ht="33.65" customHeight="1" x14ac:dyDescent="0.35">
      <c r="A72" s="34" t="s">
        <v>301</v>
      </c>
      <c r="B72" s="56" t="s">
        <v>163</v>
      </c>
      <c r="C72" s="7" t="s">
        <v>81</v>
      </c>
      <c r="D72" s="55">
        <v>20</v>
      </c>
      <c r="E72" s="65">
        <v>0</v>
      </c>
      <c r="F72" s="61">
        <f t="shared" si="2"/>
        <v>0</v>
      </c>
      <c r="G72" s="58"/>
    </row>
    <row r="73" spans="1:7" ht="33.65" customHeight="1" x14ac:dyDescent="0.35">
      <c r="A73" s="34" t="s">
        <v>302</v>
      </c>
      <c r="B73" s="56" t="s">
        <v>187</v>
      </c>
      <c r="C73" s="14" t="s">
        <v>188</v>
      </c>
      <c r="D73" s="59">
        <v>100000</v>
      </c>
      <c r="E73" s="60">
        <v>0</v>
      </c>
      <c r="F73" s="61">
        <f t="shared" ref="F73:F75" si="3">D73*E73</f>
        <v>0</v>
      </c>
      <c r="G73" s="26"/>
    </row>
    <row r="74" spans="1:7" ht="33.65" customHeight="1" x14ac:dyDescent="0.35">
      <c r="A74" s="34" t="s">
        <v>303</v>
      </c>
      <c r="B74" s="56" t="s">
        <v>190</v>
      </c>
      <c r="C74" s="14" t="s">
        <v>188</v>
      </c>
      <c r="D74" s="59">
        <v>100000</v>
      </c>
      <c r="E74" s="60">
        <v>0</v>
      </c>
      <c r="F74" s="61">
        <f t="shared" si="3"/>
        <v>0</v>
      </c>
      <c r="G74" s="26"/>
    </row>
    <row r="75" spans="1:7" ht="33.65" customHeight="1" x14ac:dyDescent="0.35">
      <c r="A75" s="34" t="s">
        <v>304</v>
      </c>
      <c r="B75" s="56" t="s">
        <v>192</v>
      </c>
      <c r="C75" s="14" t="s">
        <v>188</v>
      </c>
      <c r="D75" s="59">
        <v>100000</v>
      </c>
      <c r="E75" s="60">
        <v>0</v>
      </c>
      <c r="F75" s="61">
        <f t="shared" si="3"/>
        <v>0</v>
      </c>
      <c r="G75" s="26"/>
    </row>
    <row r="76" spans="1:7" s="24" customFormat="1" ht="27.4" customHeight="1" x14ac:dyDescent="0.35">
      <c r="A76" s="19"/>
      <c r="B76" s="20" t="s">
        <v>193</v>
      </c>
      <c r="C76" s="37"/>
      <c r="D76" s="30"/>
      <c r="E76" s="21"/>
      <c r="F76" s="22">
        <f>SUM(F2:F75)</f>
        <v>0</v>
      </c>
    </row>
  </sheetData>
  <phoneticPr fontId="19" type="noConversion"/>
  <pageMargins left="0.70866141732283472" right="0.70866141732283472" top="0.74803149606299213" bottom="0.74803149606299213" header="0.31496062992125984" footer="0.31496062992125984"/>
  <pageSetup paperSize="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3"/>
  <sheetViews>
    <sheetView zoomScale="80" zoomScaleNormal="80" workbookViewId="0">
      <pane ySplit="1" topLeftCell="A57" activePane="bottomLeft" state="frozen"/>
      <selection pane="bottomLeft" activeCell="E70" sqref="E69:E70"/>
    </sheetView>
  </sheetViews>
  <sheetFormatPr defaultColWidth="9.23046875" defaultRowHeight="14" x14ac:dyDescent="0.35"/>
  <cols>
    <col min="1" max="1" width="9.23046875" style="11"/>
    <col min="2" max="2" width="104.53515625" style="31" customWidth="1"/>
    <col min="3" max="3" width="9.84375" style="14" customWidth="1"/>
    <col min="4" max="4" width="11.4609375" style="12" customWidth="1"/>
    <col min="5" max="5" width="9.23046875" style="23"/>
    <col min="6" max="6" width="13.07421875" style="23" customWidth="1"/>
    <col min="7" max="16384" width="9.23046875" style="11"/>
  </cols>
  <sheetData>
    <row r="1" spans="1:6" s="39" customFormat="1" ht="31" x14ac:dyDescent="0.35">
      <c r="A1" s="40" t="s">
        <v>12</v>
      </c>
      <c r="B1" s="41" t="s">
        <v>4</v>
      </c>
      <c r="C1" s="49" t="s">
        <v>13</v>
      </c>
      <c r="D1" s="42" t="s">
        <v>14</v>
      </c>
      <c r="E1" s="43" t="s">
        <v>15</v>
      </c>
      <c r="F1" s="43" t="s">
        <v>5</v>
      </c>
    </row>
    <row r="2" spans="1:6" x14ac:dyDescent="0.35">
      <c r="A2" s="63"/>
      <c r="B2" s="32" t="s">
        <v>305</v>
      </c>
      <c r="C2" s="13"/>
      <c r="D2" s="62"/>
      <c r="E2" s="64"/>
      <c r="F2" s="64"/>
    </row>
    <row r="3" spans="1:6" ht="28.9" customHeight="1" x14ac:dyDescent="0.35">
      <c r="A3" s="58" t="s">
        <v>306</v>
      </c>
      <c r="B3" s="33" t="s">
        <v>307</v>
      </c>
      <c r="C3" s="14" t="s">
        <v>21</v>
      </c>
      <c r="D3" s="55">
        <v>10</v>
      </c>
      <c r="E3" s="65">
        <v>0</v>
      </c>
      <c r="F3" s="61">
        <f t="shared" ref="F3:F71" si="0">D3*E3</f>
        <v>0</v>
      </c>
    </row>
    <row r="4" spans="1:6" ht="28.9" customHeight="1" x14ac:dyDescent="0.35">
      <c r="A4" s="58" t="s">
        <v>308</v>
      </c>
      <c r="B4" s="33" t="s">
        <v>309</v>
      </c>
      <c r="C4" s="14" t="s">
        <v>21</v>
      </c>
      <c r="D4" s="55">
        <v>10</v>
      </c>
      <c r="E4" s="65">
        <v>0</v>
      </c>
      <c r="F4" s="61">
        <f t="shared" si="0"/>
        <v>0</v>
      </c>
    </row>
    <row r="5" spans="1:6" ht="28.9" customHeight="1" x14ac:dyDescent="0.35">
      <c r="A5" s="58" t="s">
        <v>310</v>
      </c>
      <c r="B5" s="33" t="s">
        <v>311</v>
      </c>
      <c r="C5" s="14" t="s">
        <v>21</v>
      </c>
      <c r="D5" s="55">
        <v>10</v>
      </c>
      <c r="E5" s="65">
        <v>0</v>
      </c>
      <c r="F5" s="61">
        <f t="shared" si="0"/>
        <v>0</v>
      </c>
    </row>
    <row r="6" spans="1:6" ht="28.9" customHeight="1" x14ac:dyDescent="0.35">
      <c r="A6" s="58" t="s">
        <v>310</v>
      </c>
      <c r="B6" s="33" t="s">
        <v>312</v>
      </c>
      <c r="C6" s="14" t="s">
        <v>21</v>
      </c>
      <c r="D6" s="55">
        <v>10</v>
      </c>
      <c r="E6" s="65">
        <v>0</v>
      </c>
      <c r="F6" s="61">
        <f t="shared" si="0"/>
        <v>0</v>
      </c>
    </row>
    <row r="7" spans="1:6" ht="28.9" customHeight="1" x14ac:dyDescent="0.35">
      <c r="A7" s="58" t="s">
        <v>313</v>
      </c>
      <c r="B7" s="33" t="s">
        <v>314</v>
      </c>
      <c r="C7" s="14" t="s">
        <v>21</v>
      </c>
      <c r="D7" s="55">
        <v>10</v>
      </c>
      <c r="E7" s="65">
        <v>0</v>
      </c>
      <c r="F7" s="61">
        <f t="shared" si="0"/>
        <v>0</v>
      </c>
    </row>
    <row r="8" spans="1:6" ht="28.9" customHeight="1" x14ac:dyDescent="0.35">
      <c r="A8" s="58" t="s">
        <v>315</v>
      </c>
      <c r="B8" s="33" t="s">
        <v>316</v>
      </c>
      <c r="C8" s="14" t="s">
        <v>24</v>
      </c>
      <c r="D8" s="55">
        <v>3</v>
      </c>
      <c r="E8" s="65">
        <v>0</v>
      </c>
      <c r="F8" s="61">
        <f t="shared" si="0"/>
        <v>0</v>
      </c>
    </row>
    <row r="9" spans="1:6" ht="28.9" customHeight="1" x14ac:dyDescent="0.35">
      <c r="A9" s="58" t="s">
        <v>317</v>
      </c>
      <c r="B9" s="33" t="s">
        <v>318</v>
      </c>
      <c r="C9" s="14" t="s">
        <v>24</v>
      </c>
      <c r="D9" s="55">
        <v>500</v>
      </c>
      <c r="E9" s="65">
        <v>0</v>
      </c>
      <c r="F9" s="61">
        <f t="shared" si="0"/>
        <v>0</v>
      </c>
    </row>
    <row r="10" spans="1:6" ht="28.9" customHeight="1" x14ac:dyDescent="0.35">
      <c r="A10" s="58" t="s">
        <v>319</v>
      </c>
      <c r="B10" s="33" t="s">
        <v>320</v>
      </c>
      <c r="C10" s="14" t="s">
        <v>24</v>
      </c>
      <c r="D10" s="55">
        <v>50</v>
      </c>
      <c r="E10" s="65">
        <v>0</v>
      </c>
      <c r="F10" s="61">
        <f t="shared" si="0"/>
        <v>0</v>
      </c>
    </row>
    <row r="11" spans="1:6" ht="28.9" customHeight="1" x14ac:dyDescent="0.35">
      <c r="A11" s="58" t="s">
        <v>321</v>
      </c>
      <c r="B11" s="33" t="s">
        <v>322</v>
      </c>
      <c r="C11" s="14" t="s">
        <v>24</v>
      </c>
      <c r="D11" s="55">
        <v>50</v>
      </c>
      <c r="E11" s="65">
        <v>0</v>
      </c>
      <c r="F11" s="61">
        <f t="shared" si="0"/>
        <v>0</v>
      </c>
    </row>
    <row r="12" spans="1:6" ht="28.9" customHeight="1" x14ac:dyDescent="0.35">
      <c r="A12" s="58" t="s">
        <v>323</v>
      </c>
      <c r="B12" s="33" t="s">
        <v>324</v>
      </c>
      <c r="C12" s="14" t="s">
        <v>24</v>
      </c>
      <c r="D12" s="55">
        <v>50</v>
      </c>
      <c r="E12" s="65">
        <v>0</v>
      </c>
      <c r="F12" s="61">
        <f t="shared" si="0"/>
        <v>0</v>
      </c>
    </row>
    <row r="13" spans="1:6" ht="28.9" customHeight="1" x14ac:dyDescent="0.35">
      <c r="A13" s="58" t="s">
        <v>325</v>
      </c>
      <c r="B13" s="33" t="s">
        <v>326</v>
      </c>
      <c r="C13" s="14" t="s">
        <v>24</v>
      </c>
      <c r="D13" s="55">
        <v>3</v>
      </c>
      <c r="E13" s="65">
        <v>0</v>
      </c>
      <c r="F13" s="61">
        <f t="shared" si="0"/>
        <v>0</v>
      </c>
    </row>
    <row r="14" spans="1:6" ht="28.9" customHeight="1" x14ac:dyDescent="0.35">
      <c r="A14" s="58" t="s">
        <v>327</v>
      </c>
      <c r="B14" s="33" t="s">
        <v>328</v>
      </c>
      <c r="C14" s="14" t="s">
        <v>24</v>
      </c>
      <c r="D14" s="55">
        <v>250</v>
      </c>
      <c r="E14" s="65">
        <v>0</v>
      </c>
      <c r="F14" s="61">
        <f t="shared" si="0"/>
        <v>0</v>
      </c>
    </row>
    <row r="15" spans="1:6" ht="28.9" customHeight="1" x14ac:dyDescent="0.35">
      <c r="A15" s="58" t="s">
        <v>329</v>
      </c>
      <c r="B15" s="33" t="s">
        <v>330</v>
      </c>
      <c r="C15" s="14" t="s">
        <v>24</v>
      </c>
      <c r="D15" s="55">
        <v>50</v>
      </c>
      <c r="E15" s="65">
        <v>0</v>
      </c>
      <c r="F15" s="61">
        <f t="shared" si="0"/>
        <v>0</v>
      </c>
    </row>
    <row r="16" spans="1:6" ht="28.9" customHeight="1" x14ac:dyDescent="0.35">
      <c r="A16" s="58" t="s">
        <v>331</v>
      </c>
      <c r="B16" s="33" t="s">
        <v>332</v>
      </c>
      <c r="C16" s="14" t="s">
        <v>24</v>
      </c>
      <c r="D16" s="55">
        <v>50</v>
      </c>
      <c r="E16" s="65">
        <v>0</v>
      </c>
      <c r="F16" s="61">
        <f t="shared" si="0"/>
        <v>0</v>
      </c>
    </row>
    <row r="17" spans="1:6" ht="28.9" customHeight="1" x14ac:dyDescent="0.35">
      <c r="A17" s="58" t="s">
        <v>333</v>
      </c>
      <c r="B17" s="33" t="s">
        <v>334</v>
      </c>
      <c r="C17" s="14" t="s">
        <v>24</v>
      </c>
      <c r="D17" s="55">
        <v>50</v>
      </c>
      <c r="E17" s="65">
        <v>0</v>
      </c>
      <c r="F17" s="61">
        <f t="shared" si="0"/>
        <v>0</v>
      </c>
    </row>
    <row r="18" spans="1:6" ht="28.9" customHeight="1" x14ac:dyDescent="0.35">
      <c r="A18" s="58" t="s">
        <v>335</v>
      </c>
      <c r="B18" s="33" t="s">
        <v>336</v>
      </c>
      <c r="C18" s="14" t="s">
        <v>24</v>
      </c>
      <c r="D18" s="55">
        <v>3</v>
      </c>
      <c r="E18" s="65">
        <v>0</v>
      </c>
      <c r="F18" s="61">
        <f t="shared" si="0"/>
        <v>0</v>
      </c>
    </row>
    <row r="19" spans="1:6" ht="28.9" customHeight="1" x14ac:dyDescent="0.35">
      <c r="A19" s="58" t="s">
        <v>337</v>
      </c>
      <c r="B19" s="33" t="s">
        <v>338</v>
      </c>
      <c r="C19" s="14" t="s">
        <v>24</v>
      </c>
      <c r="D19" s="55">
        <v>100</v>
      </c>
      <c r="E19" s="65">
        <v>0</v>
      </c>
      <c r="F19" s="61">
        <f t="shared" si="0"/>
        <v>0</v>
      </c>
    </row>
    <row r="20" spans="1:6" ht="28.9" customHeight="1" x14ac:dyDescent="0.35">
      <c r="A20" s="58" t="s">
        <v>339</v>
      </c>
      <c r="B20" s="33" t="s">
        <v>340</v>
      </c>
      <c r="C20" s="14" t="s">
        <v>24</v>
      </c>
      <c r="D20" s="55">
        <v>49</v>
      </c>
      <c r="E20" s="65">
        <v>0</v>
      </c>
      <c r="F20" s="61">
        <f t="shared" si="0"/>
        <v>0</v>
      </c>
    </row>
    <row r="21" spans="1:6" ht="28.9" customHeight="1" x14ac:dyDescent="0.35">
      <c r="A21" s="58" t="s">
        <v>341</v>
      </c>
      <c r="B21" s="33" t="s">
        <v>342</v>
      </c>
      <c r="C21" s="14" t="s">
        <v>24</v>
      </c>
      <c r="D21" s="55">
        <v>50</v>
      </c>
      <c r="E21" s="65">
        <v>0</v>
      </c>
      <c r="F21" s="61">
        <f t="shared" si="0"/>
        <v>0</v>
      </c>
    </row>
    <row r="22" spans="1:6" ht="28.9" customHeight="1" x14ac:dyDescent="0.35">
      <c r="A22" s="58" t="s">
        <v>343</v>
      </c>
      <c r="B22" s="33" t="s">
        <v>344</v>
      </c>
      <c r="C22" s="14" t="s">
        <v>24</v>
      </c>
      <c r="D22" s="55">
        <v>50</v>
      </c>
      <c r="E22" s="65">
        <v>0</v>
      </c>
      <c r="F22" s="61">
        <f t="shared" si="0"/>
        <v>0</v>
      </c>
    </row>
    <row r="23" spans="1:6" ht="28.9" customHeight="1" x14ac:dyDescent="0.35">
      <c r="A23" s="58" t="s">
        <v>345</v>
      </c>
      <c r="B23" s="33" t="s">
        <v>346</v>
      </c>
      <c r="C23" s="14" t="s">
        <v>24</v>
      </c>
      <c r="D23" s="55">
        <v>3</v>
      </c>
      <c r="E23" s="65">
        <v>0</v>
      </c>
      <c r="F23" s="61">
        <f t="shared" si="0"/>
        <v>0</v>
      </c>
    </row>
    <row r="24" spans="1:6" ht="28.9" customHeight="1" x14ac:dyDescent="0.35">
      <c r="A24" s="58" t="s">
        <v>347</v>
      </c>
      <c r="B24" s="33" t="s">
        <v>348</v>
      </c>
      <c r="C24" s="14" t="s">
        <v>24</v>
      </c>
      <c r="D24" s="55">
        <v>3</v>
      </c>
      <c r="E24" s="65">
        <v>0</v>
      </c>
      <c r="F24" s="61">
        <f t="shared" si="0"/>
        <v>0</v>
      </c>
    </row>
    <row r="25" spans="1:6" ht="28.9" customHeight="1" x14ac:dyDescent="0.35">
      <c r="A25" s="58" t="s">
        <v>349</v>
      </c>
      <c r="B25" s="33" t="s">
        <v>350</v>
      </c>
      <c r="C25" s="14" t="s">
        <v>24</v>
      </c>
      <c r="D25" s="55">
        <v>-3</v>
      </c>
      <c r="E25" s="65">
        <v>0</v>
      </c>
      <c r="F25" s="61">
        <f t="shared" si="0"/>
        <v>0</v>
      </c>
    </row>
    <row r="26" spans="1:6" ht="28.9" customHeight="1" x14ac:dyDescent="0.35">
      <c r="A26" s="58" t="s">
        <v>351</v>
      </c>
      <c r="B26" s="33" t="s">
        <v>352</v>
      </c>
      <c r="C26" s="14" t="s">
        <v>24</v>
      </c>
      <c r="D26" s="55">
        <v>-2</v>
      </c>
      <c r="E26" s="65">
        <v>0</v>
      </c>
      <c r="F26" s="61">
        <f t="shared" si="0"/>
        <v>0</v>
      </c>
    </row>
    <row r="27" spans="1:6" ht="28.9" customHeight="1" x14ac:dyDescent="0.35">
      <c r="A27" s="58" t="s">
        <v>353</v>
      </c>
      <c r="B27" s="33" t="s">
        <v>354</v>
      </c>
      <c r="C27" s="14" t="s">
        <v>24</v>
      </c>
      <c r="D27" s="55">
        <v>-1</v>
      </c>
      <c r="E27" s="65">
        <v>0</v>
      </c>
      <c r="F27" s="61">
        <f t="shared" si="0"/>
        <v>0</v>
      </c>
    </row>
    <row r="28" spans="1:6" ht="28.9" customHeight="1" x14ac:dyDescent="0.35">
      <c r="A28" s="58" t="s">
        <v>355</v>
      </c>
      <c r="B28" s="33" t="s">
        <v>356</v>
      </c>
      <c r="C28" s="14" t="s">
        <v>24</v>
      </c>
      <c r="D28" s="55">
        <v>0</v>
      </c>
      <c r="E28" s="65">
        <v>0</v>
      </c>
      <c r="F28" s="61">
        <f t="shared" si="0"/>
        <v>0</v>
      </c>
    </row>
    <row r="29" spans="1:6" ht="28.9" customHeight="1" x14ac:dyDescent="0.35">
      <c r="A29" s="58" t="s">
        <v>357</v>
      </c>
      <c r="B29" s="33" t="s">
        <v>358</v>
      </c>
      <c r="C29" s="14" t="s">
        <v>24</v>
      </c>
      <c r="D29" s="55">
        <v>1</v>
      </c>
      <c r="E29" s="65">
        <v>0</v>
      </c>
      <c r="F29" s="61">
        <f t="shared" si="0"/>
        <v>0</v>
      </c>
    </row>
    <row r="30" spans="1:6" ht="28.9" customHeight="1" x14ac:dyDescent="0.35">
      <c r="A30" s="58" t="s">
        <v>359</v>
      </c>
      <c r="B30" s="33" t="s">
        <v>360</v>
      </c>
      <c r="C30" s="14" t="s">
        <v>24</v>
      </c>
      <c r="D30" s="55">
        <v>2</v>
      </c>
      <c r="E30" s="65">
        <v>0</v>
      </c>
      <c r="F30" s="61">
        <f t="shared" si="0"/>
        <v>0</v>
      </c>
    </row>
    <row r="31" spans="1:6" ht="28.9" customHeight="1" x14ac:dyDescent="0.35">
      <c r="A31" s="58" t="s">
        <v>361</v>
      </c>
      <c r="B31" s="33" t="s">
        <v>362</v>
      </c>
      <c r="C31" s="14" t="s">
        <v>24</v>
      </c>
      <c r="D31" s="55">
        <v>3</v>
      </c>
      <c r="E31" s="65">
        <v>0</v>
      </c>
      <c r="F31" s="61">
        <f t="shared" si="0"/>
        <v>0</v>
      </c>
    </row>
    <row r="32" spans="1:6" ht="28.9" customHeight="1" x14ac:dyDescent="0.35">
      <c r="A32" s="58" t="s">
        <v>363</v>
      </c>
      <c r="B32" s="33" t="s">
        <v>364</v>
      </c>
      <c r="C32" s="14" t="s">
        <v>24</v>
      </c>
      <c r="D32" s="55">
        <v>3</v>
      </c>
      <c r="E32" s="65">
        <v>0</v>
      </c>
      <c r="F32" s="61">
        <f t="shared" si="0"/>
        <v>0</v>
      </c>
    </row>
    <row r="33" spans="1:6" ht="28.9" customHeight="1" x14ac:dyDescent="0.35">
      <c r="A33" s="58" t="s">
        <v>365</v>
      </c>
      <c r="B33" s="33" t="s">
        <v>366</v>
      </c>
      <c r="C33" s="7" t="s">
        <v>81</v>
      </c>
      <c r="D33" s="55">
        <v>3</v>
      </c>
      <c r="E33" s="65">
        <v>0</v>
      </c>
      <c r="F33" s="61">
        <f t="shared" si="0"/>
        <v>0</v>
      </c>
    </row>
    <row r="34" spans="1:6" ht="28.9" customHeight="1" x14ac:dyDescent="0.35">
      <c r="A34" s="58" t="s">
        <v>367</v>
      </c>
      <c r="B34" s="33" t="s">
        <v>368</v>
      </c>
      <c r="C34" s="7" t="s">
        <v>81</v>
      </c>
      <c r="D34" s="55">
        <v>5</v>
      </c>
      <c r="E34" s="65">
        <v>0</v>
      </c>
      <c r="F34" s="61">
        <f t="shared" si="0"/>
        <v>0</v>
      </c>
    </row>
    <row r="35" spans="1:6" ht="28.9" customHeight="1" x14ac:dyDescent="0.35">
      <c r="A35" s="58" t="s">
        <v>369</v>
      </c>
      <c r="B35" s="33" t="s">
        <v>370</v>
      </c>
      <c r="C35" s="7" t="s">
        <v>81</v>
      </c>
      <c r="D35" s="55">
        <v>2</v>
      </c>
      <c r="E35" s="65">
        <v>0</v>
      </c>
      <c r="F35" s="61">
        <f t="shared" si="0"/>
        <v>0</v>
      </c>
    </row>
    <row r="36" spans="1:6" ht="28.9" customHeight="1" x14ac:dyDescent="0.35">
      <c r="A36" s="58" t="s">
        <v>371</v>
      </c>
      <c r="B36" s="33" t="s">
        <v>372</v>
      </c>
      <c r="C36" s="7" t="s">
        <v>81</v>
      </c>
      <c r="D36" s="55">
        <v>3</v>
      </c>
      <c r="E36" s="65">
        <v>0</v>
      </c>
      <c r="F36" s="61">
        <f t="shared" si="0"/>
        <v>0</v>
      </c>
    </row>
    <row r="37" spans="1:6" ht="28.9" customHeight="1" x14ac:dyDescent="0.35">
      <c r="A37" s="58" t="s">
        <v>373</v>
      </c>
      <c r="B37" s="33" t="s">
        <v>374</v>
      </c>
      <c r="C37" s="7" t="s">
        <v>81</v>
      </c>
      <c r="D37" s="55">
        <v>3</v>
      </c>
      <c r="E37" s="65">
        <v>0</v>
      </c>
      <c r="F37" s="61">
        <f t="shared" si="0"/>
        <v>0</v>
      </c>
    </row>
    <row r="38" spans="1:6" ht="28.9" customHeight="1" x14ac:dyDescent="0.35">
      <c r="A38" s="58" t="s">
        <v>375</v>
      </c>
      <c r="B38" s="33" t="s">
        <v>376</v>
      </c>
      <c r="C38" s="7" t="s">
        <v>81</v>
      </c>
      <c r="D38" s="55">
        <v>3</v>
      </c>
      <c r="E38" s="65">
        <v>0</v>
      </c>
      <c r="F38" s="61">
        <f t="shared" si="0"/>
        <v>0</v>
      </c>
    </row>
    <row r="39" spans="1:6" ht="28.9" customHeight="1" x14ac:dyDescent="0.35">
      <c r="A39" s="58" t="s">
        <v>377</v>
      </c>
      <c r="B39" s="33" t="s">
        <v>378</v>
      </c>
      <c r="C39" s="7" t="s">
        <v>81</v>
      </c>
      <c r="D39" s="55">
        <v>3</v>
      </c>
      <c r="E39" s="65">
        <v>0</v>
      </c>
      <c r="F39" s="61">
        <f t="shared" si="0"/>
        <v>0</v>
      </c>
    </row>
    <row r="40" spans="1:6" ht="28.9" customHeight="1" x14ac:dyDescent="0.35">
      <c r="A40" s="58" t="s">
        <v>379</v>
      </c>
      <c r="B40" s="33" t="s">
        <v>380</v>
      </c>
      <c r="C40" s="7" t="s">
        <v>81</v>
      </c>
      <c r="D40" s="55">
        <v>3</v>
      </c>
      <c r="E40" s="65">
        <v>0</v>
      </c>
      <c r="F40" s="61">
        <f t="shared" si="0"/>
        <v>0</v>
      </c>
    </row>
    <row r="41" spans="1:6" ht="28.9" customHeight="1" x14ac:dyDescent="0.35">
      <c r="A41" s="58" t="s">
        <v>381</v>
      </c>
      <c r="B41" s="33" t="s">
        <v>382</v>
      </c>
      <c r="C41" s="7" t="s">
        <v>81</v>
      </c>
      <c r="D41" s="55">
        <v>3</v>
      </c>
      <c r="E41" s="65">
        <v>0</v>
      </c>
      <c r="F41" s="61">
        <f t="shared" si="0"/>
        <v>0</v>
      </c>
    </row>
    <row r="42" spans="1:6" ht="28.9" customHeight="1" x14ac:dyDescent="0.35">
      <c r="A42" s="58" t="s">
        <v>383</v>
      </c>
      <c r="B42" s="33" t="s">
        <v>384</v>
      </c>
      <c r="C42" s="7" t="s">
        <v>81</v>
      </c>
      <c r="D42" s="55">
        <v>3</v>
      </c>
      <c r="E42" s="65">
        <v>0</v>
      </c>
      <c r="F42" s="61">
        <f t="shared" si="0"/>
        <v>0</v>
      </c>
    </row>
    <row r="43" spans="1:6" ht="28.9" customHeight="1" x14ac:dyDescent="0.35">
      <c r="A43" s="58" t="s">
        <v>385</v>
      </c>
      <c r="B43" s="33" t="s">
        <v>386</v>
      </c>
      <c r="C43" s="7" t="s">
        <v>81</v>
      </c>
      <c r="D43" s="55">
        <v>3</v>
      </c>
      <c r="E43" s="65">
        <v>0</v>
      </c>
      <c r="F43" s="61">
        <f t="shared" si="0"/>
        <v>0</v>
      </c>
    </row>
    <row r="44" spans="1:6" ht="28.9" customHeight="1" x14ac:dyDescent="0.35">
      <c r="A44" s="58" t="s">
        <v>387</v>
      </c>
      <c r="B44" s="33" t="s">
        <v>388</v>
      </c>
      <c r="C44" s="7" t="s">
        <v>81</v>
      </c>
      <c r="D44" s="55">
        <v>5</v>
      </c>
      <c r="E44" s="65">
        <v>0</v>
      </c>
      <c r="F44" s="61">
        <f t="shared" si="0"/>
        <v>0</v>
      </c>
    </row>
    <row r="45" spans="1:6" ht="28.9" customHeight="1" x14ac:dyDescent="0.35">
      <c r="A45" s="58" t="s">
        <v>389</v>
      </c>
      <c r="B45" s="33" t="s">
        <v>390</v>
      </c>
      <c r="C45" s="7" t="s">
        <v>81</v>
      </c>
      <c r="D45" s="55">
        <v>3</v>
      </c>
      <c r="E45" s="65">
        <v>0</v>
      </c>
      <c r="F45" s="61">
        <f t="shared" si="0"/>
        <v>0</v>
      </c>
    </row>
    <row r="46" spans="1:6" ht="28.9" customHeight="1" x14ac:dyDescent="0.35">
      <c r="A46" s="58" t="s">
        <v>391</v>
      </c>
      <c r="B46" s="33" t="s">
        <v>392</v>
      </c>
      <c r="C46" s="7" t="s">
        <v>81</v>
      </c>
      <c r="D46" s="55">
        <v>3</v>
      </c>
      <c r="E46" s="65">
        <v>0</v>
      </c>
      <c r="F46" s="61">
        <f t="shared" si="0"/>
        <v>0</v>
      </c>
    </row>
    <row r="47" spans="1:6" ht="28.9" customHeight="1" x14ac:dyDescent="0.35">
      <c r="A47" s="58" t="s">
        <v>393</v>
      </c>
      <c r="B47" s="33" t="s">
        <v>394</v>
      </c>
      <c r="C47" s="7" t="s">
        <v>81</v>
      </c>
      <c r="D47" s="55">
        <v>3</v>
      </c>
      <c r="E47" s="65">
        <v>0</v>
      </c>
      <c r="F47" s="61">
        <f t="shared" si="0"/>
        <v>0</v>
      </c>
    </row>
    <row r="48" spans="1:6" ht="28.9" customHeight="1" x14ac:dyDescent="0.35">
      <c r="A48" s="58" t="s">
        <v>395</v>
      </c>
      <c r="B48" s="33" t="s">
        <v>396</v>
      </c>
      <c r="C48" s="7" t="s">
        <v>81</v>
      </c>
      <c r="D48" s="55">
        <v>3</v>
      </c>
      <c r="E48" s="65">
        <v>0</v>
      </c>
      <c r="F48" s="61">
        <f t="shared" si="0"/>
        <v>0</v>
      </c>
    </row>
    <row r="49" spans="1:6" ht="28.9" customHeight="1" x14ac:dyDescent="0.35">
      <c r="A49" s="58" t="s">
        <v>397</v>
      </c>
      <c r="B49" s="33" t="s">
        <v>398</v>
      </c>
      <c r="C49" s="7" t="s">
        <v>81</v>
      </c>
      <c r="D49" s="55">
        <v>25</v>
      </c>
      <c r="E49" s="65">
        <v>0</v>
      </c>
      <c r="F49" s="61">
        <f t="shared" si="0"/>
        <v>0</v>
      </c>
    </row>
    <row r="50" spans="1:6" ht="28.9" customHeight="1" x14ac:dyDescent="0.35">
      <c r="A50" s="58" t="s">
        <v>399</v>
      </c>
      <c r="B50" s="33" t="s">
        <v>400</v>
      </c>
      <c r="C50" s="7" t="s">
        <v>81</v>
      </c>
      <c r="D50" s="55">
        <v>3</v>
      </c>
      <c r="E50" s="65">
        <v>0</v>
      </c>
      <c r="F50" s="61">
        <f t="shared" si="0"/>
        <v>0</v>
      </c>
    </row>
    <row r="51" spans="1:6" ht="28.9" customHeight="1" x14ac:dyDescent="0.35">
      <c r="A51" s="58" t="s">
        <v>401</v>
      </c>
      <c r="B51" s="33" t="s">
        <v>402</v>
      </c>
      <c r="C51" s="7" t="s">
        <v>81</v>
      </c>
      <c r="D51" s="55">
        <v>3</v>
      </c>
      <c r="E51" s="65">
        <v>0</v>
      </c>
      <c r="F51" s="61">
        <f t="shared" si="0"/>
        <v>0</v>
      </c>
    </row>
    <row r="52" spans="1:6" ht="28.9" customHeight="1" x14ac:dyDescent="0.35">
      <c r="A52" s="58" t="s">
        <v>403</v>
      </c>
      <c r="B52" s="33" t="s">
        <v>404</v>
      </c>
      <c r="C52" s="7" t="s">
        <v>81</v>
      </c>
      <c r="D52" s="55">
        <v>3</v>
      </c>
      <c r="E52" s="65">
        <v>0</v>
      </c>
      <c r="F52" s="61">
        <f t="shared" si="0"/>
        <v>0</v>
      </c>
    </row>
    <row r="53" spans="1:6" ht="28.9" customHeight="1" x14ac:dyDescent="0.35">
      <c r="A53" s="58" t="s">
        <v>405</v>
      </c>
      <c r="B53" s="33" t="s">
        <v>406</v>
      </c>
      <c r="C53" s="7" t="s">
        <v>81</v>
      </c>
      <c r="D53" s="55">
        <v>3</v>
      </c>
      <c r="E53" s="65">
        <v>0</v>
      </c>
      <c r="F53" s="61">
        <f t="shared" si="0"/>
        <v>0</v>
      </c>
    </row>
    <row r="54" spans="1:6" ht="28.9" customHeight="1" x14ac:dyDescent="0.35">
      <c r="A54" s="58" t="s">
        <v>407</v>
      </c>
      <c r="B54" s="33" t="s">
        <v>408</v>
      </c>
      <c r="C54" s="7" t="s">
        <v>81</v>
      </c>
      <c r="D54" s="55">
        <v>3</v>
      </c>
      <c r="E54" s="65">
        <v>0</v>
      </c>
      <c r="F54" s="61">
        <f t="shared" si="0"/>
        <v>0</v>
      </c>
    </row>
    <row r="55" spans="1:6" ht="28.9" customHeight="1" x14ac:dyDescent="0.35">
      <c r="A55" s="58" t="s">
        <v>409</v>
      </c>
      <c r="B55" s="33" t="s">
        <v>410</v>
      </c>
      <c r="C55" s="7" t="s">
        <v>81</v>
      </c>
      <c r="D55" s="55">
        <v>3</v>
      </c>
      <c r="E55" s="65">
        <v>0</v>
      </c>
      <c r="F55" s="61">
        <f t="shared" si="0"/>
        <v>0</v>
      </c>
    </row>
    <row r="56" spans="1:6" ht="28.9" customHeight="1" x14ac:dyDescent="0.35">
      <c r="A56" s="58" t="s">
        <v>411</v>
      </c>
      <c r="B56" s="33" t="s">
        <v>412</v>
      </c>
      <c r="C56" s="7" t="s">
        <v>81</v>
      </c>
      <c r="D56" s="55">
        <v>3</v>
      </c>
      <c r="E56" s="65">
        <v>0</v>
      </c>
      <c r="F56" s="61">
        <f t="shared" si="0"/>
        <v>0</v>
      </c>
    </row>
    <row r="57" spans="1:6" ht="28.9" customHeight="1" x14ac:dyDescent="0.35">
      <c r="A57" s="58" t="s">
        <v>413</v>
      </c>
      <c r="B57" s="33" t="s">
        <v>414</v>
      </c>
      <c r="C57" s="7" t="s">
        <v>81</v>
      </c>
      <c r="D57" s="55">
        <v>3</v>
      </c>
      <c r="E57" s="65">
        <v>0</v>
      </c>
      <c r="F57" s="61">
        <f t="shared" si="0"/>
        <v>0</v>
      </c>
    </row>
    <row r="58" spans="1:6" ht="28.9" customHeight="1" x14ac:dyDescent="0.35">
      <c r="A58" s="58" t="s">
        <v>415</v>
      </c>
      <c r="B58" s="33" t="s">
        <v>416</v>
      </c>
      <c r="C58" s="7" t="s">
        <v>81</v>
      </c>
      <c r="D58" s="55">
        <v>3</v>
      </c>
      <c r="E58" s="65">
        <v>0</v>
      </c>
      <c r="F58" s="61">
        <f t="shared" si="0"/>
        <v>0</v>
      </c>
    </row>
    <row r="59" spans="1:6" ht="28.9" customHeight="1" x14ac:dyDescent="0.35">
      <c r="A59" s="58" t="s">
        <v>417</v>
      </c>
      <c r="B59" s="33" t="s">
        <v>418</v>
      </c>
      <c r="C59" s="7" t="s">
        <v>81</v>
      </c>
      <c r="D59" s="55">
        <v>3</v>
      </c>
      <c r="E59" s="65">
        <v>0</v>
      </c>
      <c r="F59" s="61">
        <f t="shared" si="0"/>
        <v>0</v>
      </c>
    </row>
    <row r="60" spans="1:6" ht="28.9" customHeight="1" x14ac:dyDescent="0.35">
      <c r="A60" s="58" t="s">
        <v>419</v>
      </c>
      <c r="B60" s="33" t="s">
        <v>420</v>
      </c>
      <c r="C60" s="7" t="s">
        <v>81</v>
      </c>
      <c r="D60" s="55">
        <v>3</v>
      </c>
      <c r="E60" s="65"/>
      <c r="F60" s="61">
        <f t="shared" si="0"/>
        <v>0</v>
      </c>
    </row>
    <row r="61" spans="1:6" ht="28.9" customHeight="1" x14ac:dyDescent="0.35">
      <c r="A61" s="58" t="s">
        <v>421</v>
      </c>
      <c r="B61" s="33" t="s">
        <v>422</v>
      </c>
      <c r="C61" s="7" t="s">
        <v>81</v>
      </c>
      <c r="D61" s="55">
        <v>3</v>
      </c>
      <c r="E61" s="65">
        <v>0</v>
      </c>
      <c r="F61" s="61">
        <f t="shared" si="0"/>
        <v>0</v>
      </c>
    </row>
    <row r="62" spans="1:6" ht="28.9" customHeight="1" x14ac:dyDescent="0.35">
      <c r="A62" s="58" t="s">
        <v>423</v>
      </c>
      <c r="B62" s="33" t="s">
        <v>424</v>
      </c>
      <c r="C62" s="7" t="s">
        <v>81</v>
      </c>
      <c r="D62" s="55">
        <v>3</v>
      </c>
      <c r="E62" s="65">
        <v>0</v>
      </c>
      <c r="F62" s="61">
        <f t="shared" si="0"/>
        <v>0</v>
      </c>
    </row>
    <row r="63" spans="1:6" ht="28.9" customHeight="1" x14ac:dyDescent="0.35">
      <c r="A63" s="58" t="s">
        <v>425</v>
      </c>
      <c r="B63" s="33" t="s">
        <v>426</v>
      </c>
      <c r="C63" s="7" t="s">
        <v>81</v>
      </c>
      <c r="D63" s="55">
        <v>3</v>
      </c>
      <c r="E63" s="65">
        <v>0</v>
      </c>
      <c r="F63" s="61">
        <f t="shared" si="0"/>
        <v>0</v>
      </c>
    </row>
    <row r="64" spans="1:6" ht="28.9" customHeight="1" x14ac:dyDescent="0.35">
      <c r="A64" s="58" t="s">
        <v>427</v>
      </c>
      <c r="B64" s="33" t="s">
        <v>428</v>
      </c>
      <c r="C64" s="7" t="s">
        <v>81</v>
      </c>
      <c r="D64" s="55">
        <v>3</v>
      </c>
      <c r="E64" s="65">
        <v>0</v>
      </c>
      <c r="F64" s="61">
        <f t="shared" si="0"/>
        <v>0</v>
      </c>
    </row>
    <row r="65" spans="1:7" ht="28.9" customHeight="1" x14ac:dyDescent="0.35">
      <c r="A65" s="58" t="s">
        <v>429</v>
      </c>
      <c r="B65" s="33" t="s">
        <v>430</v>
      </c>
      <c r="C65" s="7" t="s">
        <v>81</v>
      </c>
      <c r="D65" s="55">
        <v>3</v>
      </c>
      <c r="E65" s="65"/>
      <c r="F65" s="61">
        <f t="shared" si="0"/>
        <v>0</v>
      </c>
      <c r="G65" s="58"/>
    </row>
    <row r="66" spans="1:7" ht="28.9" customHeight="1" x14ac:dyDescent="0.35">
      <c r="A66" s="58" t="s">
        <v>431</v>
      </c>
      <c r="B66" s="33" t="s">
        <v>432</v>
      </c>
      <c r="C66" s="7" t="s">
        <v>81</v>
      </c>
      <c r="D66" s="55">
        <v>3</v>
      </c>
      <c r="E66" s="65">
        <v>0</v>
      </c>
      <c r="F66" s="61">
        <f t="shared" si="0"/>
        <v>0</v>
      </c>
      <c r="G66" s="58"/>
    </row>
    <row r="67" spans="1:7" ht="28.9" customHeight="1" x14ac:dyDescent="0.35">
      <c r="A67" s="58" t="s">
        <v>433</v>
      </c>
      <c r="B67" s="33" t="s">
        <v>434</v>
      </c>
      <c r="C67" s="7" t="s">
        <v>81</v>
      </c>
      <c r="D67" s="55">
        <v>3</v>
      </c>
      <c r="E67" s="65">
        <v>0</v>
      </c>
      <c r="F67" s="61">
        <f t="shared" si="0"/>
        <v>0</v>
      </c>
      <c r="G67" s="58"/>
    </row>
    <row r="68" spans="1:7" ht="28.9" customHeight="1" x14ac:dyDescent="0.35">
      <c r="A68" s="58" t="s">
        <v>435</v>
      </c>
      <c r="B68" s="31" t="s">
        <v>436</v>
      </c>
      <c r="C68" s="14" t="s">
        <v>437</v>
      </c>
      <c r="D68" s="55">
        <v>3</v>
      </c>
      <c r="E68" s="65">
        <v>0</v>
      </c>
      <c r="F68" s="61">
        <f t="shared" ref="F68" si="1">D68*E68</f>
        <v>0</v>
      </c>
      <c r="G68" s="58"/>
    </row>
    <row r="69" spans="1:7" ht="28.9" customHeight="1" x14ac:dyDescent="0.35">
      <c r="A69" s="58" t="s">
        <v>435</v>
      </c>
      <c r="B69" s="31" t="s">
        <v>438</v>
      </c>
      <c r="C69" s="14" t="s">
        <v>437</v>
      </c>
      <c r="D69" s="55">
        <v>3</v>
      </c>
      <c r="E69" s="65">
        <v>0</v>
      </c>
      <c r="F69" s="61">
        <f t="shared" si="0"/>
        <v>0</v>
      </c>
      <c r="G69" s="58"/>
    </row>
    <row r="70" spans="1:7" ht="28.9" customHeight="1" x14ac:dyDescent="0.35">
      <c r="A70" s="58" t="s">
        <v>439</v>
      </c>
      <c r="B70" s="33" t="s">
        <v>187</v>
      </c>
      <c r="C70" s="14" t="s">
        <v>188</v>
      </c>
      <c r="D70" s="59">
        <v>100000</v>
      </c>
      <c r="E70" s="60">
        <v>0</v>
      </c>
      <c r="F70" s="61">
        <f t="shared" si="0"/>
        <v>0</v>
      </c>
      <c r="G70" s="26"/>
    </row>
    <row r="71" spans="1:7" ht="28.9" customHeight="1" x14ac:dyDescent="0.35">
      <c r="A71" s="58" t="s">
        <v>440</v>
      </c>
      <c r="B71" s="33" t="s">
        <v>190</v>
      </c>
      <c r="C71" s="14" t="s">
        <v>188</v>
      </c>
      <c r="D71" s="59">
        <v>100000</v>
      </c>
      <c r="E71" s="60">
        <v>0</v>
      </c>
      <c r="F71" s="61">
        <f t="shared" si="0"/>
        <v>0</v>
      </c>
      <c r="G71" s="26"/>
    </row>
    <row r="72" spans="1:7" ht="28.9" customHeight="1" x14ac:dyDescent="0.35">
      <c r="A72" s="58" t="s">
        <v>441</v>
      </c>
      <c r="B72" s="33" t="s">
        <v>192</v>
      </c>
      <c r="C72" s="14" t="s">
        <v>188</v>
      </c>
      <c r="D72" s="59">
        <v>100000</v>
      </c>
      <c r="E72" s="60">
        <v>0</v>
      </c>
      <c r="F72" s="61">
        <f t="shared" ref="F72" si="2">D72*E72</f>
        <v>0</v>
      </c>
      <c r="G72" s="26"/>
    </row>
    <row r="73" spans="1:7" ht="19.899999999999999" customHeight="1" x14ac:dyDescent="0.35">
      <c r="A73" s="66"/>
      <c r="B73" s="20" t="s">
        <v>193</v>
      </c>
      <c r="C73" s="28"/>
      <c r="D73" s="30"/>
      <c r="E73" s="21"/>
      <c r="F73" s="22">
        <f>SUM(F3:F72)</f>
        <v>0</v>
      </c>
      <c r="G73" s="58"/>
    </row>
  </sheetData>
  <phoneticPr fontId="19" type="noConversion"/>
  <pageMargins left="0.70866141732283472" right="0.70866141732283472" top="0.74803149606299213" bottom="0.74803149606299213" header="0.31496062992125984" footer="0.31496062992125984"/>
  <pageSetup paperSize="9" scale="8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F28F1-0DBE-4C5D-8519-AD8722F9AADF}">
  <dimension ref="A1:G67"/>
  <sheetViews>
    <sheetView topLeftCell="A14" workbookViewId="0">
      <selection activeCell="E20" sqref="E20"/>
    </sheetView>
  </sheetViews>
  <sheetFormatPr defaultRowHeight="15.5" x14ac:dyDescent="0.35"/>
  <cols>
    <col min="1" max="1" width="7.53515625" customWidth="1"/>
    <col min="2" max="2" width="94.53515625" customWidth="1"/>
    <col min="3" max="3" width="14.3046875" style="35" customWidth="1"/>
    <col min="4" max="4" width="11.4609375" style="35" customWidth="1"/>
    <col min="5" max="7" width="16.53515625" style="35" customWidth="1"/>
  </cols>
  <sheetData>
    <row r="1" spans="1:7" s="36" customFormat="1" ht="33.65" customHeight="1" x14ac:dyDescent="0.35">
      <c r="A1" s="47" t="s">
        <v>12</v>
      </c>
      <c r="B1" s="47" t="s">
        <v>4</v>
      </c>
      <c r="C1" s="48" t="s">
        <v>13</v>
      </c>
      <c r="D1" s="48" t="s">
        <v>14</v>
      </c>
      <c r="E1" s="47" t="s">
        <v>15</v>
      </c>
      <c r="F1" s="47" t="s">
        <v>5</v>
      </c>
      <c r="G1" s="35"/>
    </row>
    <row r="2" spans="1:7" x14ac:dyDescent="0.35">
      <c r="A2" s="58"/>
      <c r="B2" s="8"/>
      <c r="C2" s="67"/>
      <c r="D2" s="67"/>
      <c r="E2" s="67"/>
      <c r="F2" s="67"/>
    </row>
    <row r="3" spans="1:7" ht="15.65" customHeight="1" x14ac:dyDescent="0.35">
      <c r="A3" s="68" t="s">
        <v>442</v>
      </c>
      <c r="B3" s="8" t="s">
        <v>443</v>
      </c>
      <c r="C3" s="67" t="s">
        <v>444</v>
      </c>
      <c r="D3" s="67">
        <v>1000</v>
      </c>
      <c r="E3" s="65">
        <v>0</v>
      </c>
      <c r="F3" s="61">
        <f t="shared" ref="F3" si="0">D3*E3</f>
        <v>0</v>
      </c>
    </row>
    <row r="4" spans="1:7" ht="15.65" customHeight="1" x14ac:dyDescent="0.35">
      <c r="A4" s="68" t="s">
        <v>445</v>
      </c>
      <c r="B4" s="8" t="s">
        <v>446</v>
      </c>
      <c r="C4" s="67" t="s">
        <v>447</v>
      </c>
      <c r="D4" s="67">
        <v>100</v>
      </c>
      <c r="E4" s="65">
        <v>0</v>
      </c>
      <c r="F4" s="61">
        <f t="shared" ref="F4:F35" si="1">D4*E4</f>
        <v>0</v>
      </c>
    </row>
    <row r="5" spans="1:7" ht="15.65" customHeight="1" x14ac:dyDescent="0.35">
      <c r="A5" s="68" t="s">
        <v>448</v>
      </c>
      <c r="B5" s="8" t="s">
        <v>449</v>
      </c>
      <c r="C5" s="67" t="s">
        <v>447</v>
      </c>
      <c r="D5" s="67">
        <v>10</v>
      </c>
      <c r="E5" s="65">
        <v>0</v>
      </c>
      <c r="F5" s="61">
        <f t="shared" si="1"/>
        <v>0</v>
      </c>
    </row>
    <row r="6" spans="1:7" ht="15.65" customHeight="1" x14ac:dyDescent="0.35">
      <c r="A6" s="68" t="s">
        <v>450</v>
      </c>
      <c r="B6" s="8" t="s">
        <v>451</v>
      </c>
      <c r="C6" s="67" t="s">
        <v>447</v>
      </c>
      <c r="D6" s="67">
        <v>10</v>
      </c>
      <c r="E6" s="65">
        <v>0</v>
      </c>
      <c r="F6" s="61">
        <f t="shared" si="1"/>
        <v>0</v>
      </c>
    </row>
    <row r="7" spans="1:7" ht="15.65" customHeight="1" x14ac:dyDescent="0.35">
      <c r="A7" s="68" t="s">
        <v>452</v>
      </c>
      <c r="B7" s="8" t="s">
        <v>453</v>
      </c>
      <c r="C7" s="67" t="s">
        <v>447</v>
      </c>
      <c r="D7" s="67">
        <v>10</v>
      </c>
      <c r="E7" s="65">
        <v>0</v>
      </c>
      <c r="F7" s="61">
        <f t="shared" si="1"/>
        <v>0</v>
      </c>
    </row>
    <row r="8" spans="1:7" ht="15.65" customHeight="1" x14ac:dyDescent="0.35">
      <c r="A8" s="68" t="s">
        <v>454</v>
      </c>
      <c r="B8" s="8" t="s">
        <v>455</v>
      </c>
      <c r="C8" s="67" t="s">
        <v>447</v>
      </c>
      <c r="D8" s="67">
        <v>1000</v>
      </c>
      <c r="E8" s="65">
        <v>0</v>
      </c>
      <c r="F8" s="61">
        <f t="shared" si="1"/>
        <v>0</v>
      </c>
    </row>
    <row r="9" spans="1:7" ht="15.65" customHeight="1" x14ac:dyDescent="0.35">
      <c r="A9" s="68" t="s">
        <v>456</v>
      </c>
      <c r="B9" s="8" t="s">
        <v>457</v>
      </c>
      <c r="C9" s="67" t="s">
        <v>447</v>
      </c>
      <c r="D9" s="67">
        <v>1000</v>
      </c>
      <c r="E9" s="65">
        <v>0</v>
      </c>
      <c r="F9" s="61">
        <f t="shared" si="1"/>
        <v>0</v>
      </c>
    </row>
    <row r="10" spans="1:7" ht="15.65" customHeight="1" x14ac:dyDescent="0.35">
      <c r="A10" s="68" t="s">
        <v>458</v>
      </c>
      <c r="B10" s="8" t="s">
        <v>459</v>
      </c>
      <c r="C10" s="67" t="s">
        <v>447</v>
      </c>
      <c r="D10" s="67">
        <v>1000</v>
      </c>
      <c r="E10" s="65">
        <v>0</v>
      </c>
      <c r="F10" s="61">
        <f t="shared" si="1"/>
        <v>0</v>
      </c>
    </row>
    <row r="11" spans="1:7" ht="15.65" customHeight="1" x14ac:dyDescent="0.35">
      <c r="A11" s="68" t="s">
        <v>460</v>
      </c>
      <c r="B11" s="8" t="s">
        <v>461</v>
      </c>
      <c r="C11" s="67" t="s">
        <v>447</v>
      </c>
      <c r="D11" s="67">
        <v>1000</v>
      </c>
      <c r="E11" s="65">
        <v>0</v>
      </c>
      <c r="F11" s="61">
        <f t="shared" si="1"/>
        <v>0</v>
      </c>
    </row>
    <row r="12" spans="1:7" ht="15.65" customHeight="1" x14ac:dyDescent="0.35">
      <c r="A12" s="68" t="s">
        <v>462</v>
      </c>
      <c r="B12" s="8" t="s">
        <v>463</v>
      </c>
      <c r="C12" s="67" t="s">
        <v>447</v>
      </c>
      <c r="D12" s="67">
        <v>100</v>
      </c>
      <c r="E12" s="65">
        <v>0</v>
      </c>
      <c r="F12" s="61">
        <f t="shared" si="1"/>
        <v>0</v>
      </c>
    </row>
    <row r="13" spans="1:7" ht="15.65" customHeight="1" x14ac:dyDescent="0.35">
      <c r="A13" s="68" t="s">
        <v>464</v>
      </c>
      <c r="B13" s="8" t="s">
        <v>465</v>
      </c>
      <c r="C13" s="67" t="s">
        <v>447</v>
      </c>
      <c r="D13" s="67">
        <v>100</v>
      </c>
      <c r="E13" s="65">
        <v>0</v>
      </c>
      <c r="F13" s="61">
        <f t="shared" si="1"/>
        <v>0</v>
      </c>
    </row>
    <row r="14" spans="1:7" ht="15.65" customHeight="1" x14ac:dyDescent="0.35">
      <c r="A14" s="68" t="s">
        <v>466</v>
      </c>
      <c r="B14" s="8" t="s">
        <v>467</v>
      </c>
      <c r="C14" s="67" t="s">
        <v>447</v>
      </c>
      <c r="D14" s="67">
        <v>10</v>
      </c>
      <c r="E14" s="65">
        <v>0</v>
      </c>
      <c r="F14" s="61">
        <f t="shared" si="1"/>
        <v>0</v>
      </c>
    </row>
    <row r="15" spans="1:7" ht="15.65" customHeight="1" x14ac:dyDescent="0.35">
      <c r="A15" s="68" t="s">
        <v>468</v>
      </c>
      <c r="B15" s="8" t="s">
        <v>469</v>
      </c>
      <c r="C15" s="67" t="s">
        <v>447</v>
      </c>
      <c r="D15" s="67">
        <v>10</v>
      </c>
      <c r="E15" s="65">
        <v>0</v>
      </c>
      <c r="F15" s="61">
        <f t="shared" si="1"/>
        <v>0</v>
      </c>
    </row>
    <row r="16" spans="1:7" ht="15.65" customHeight="1" x14ac:dyDescent="0.35">
      <c r="A16" s="68" t="s">
        <v>470</v>
      </c>
      <c r="B16" s="8" t="s">
        <v>471</v>
      </c>
      <c r="C16" s="67" t="s">
        <v>447</v>
      </c>
      <c r="D16" s="67">
        <v>10</v>
      </c>
      <c r="E16" s="65">
        <v>0</v>
      </c>
      <c r="F16" s="61">
        <f t="shared" si="1"/>
        <v>0</v>
      </c>
    </row>
    <row r="17" spans="1:6" ht="15.65" customHeight="1" x14ac:dyDescent="0.35">
      <c r="A17" s="68" t="s">
        <v>472</v>
      </c>
      <c r="B17" s="8" t="s">
        <v>473</v>
      </c>
      <c r="C17" s="67" t="s">
        <v>447</v>
      </c>
      <c r="D17" s="67">
        <v>10</v>
      </c>
      <c r="E17" s="65">
        <v>0</v>
      </c>
      <c r="F17" s="61">
        <f t="shared" si="1"/>
        <v>0</v>
      </c>
    </row>
    <row r="18" spans="1:6" ht="15.65" customHeight="1" x14ac:dyDescent="0.35">
      <c r="A18" s="68" t="s">
        <v>474</v>
      </c>
      <c r="B18" s="8" t="s">
        <v>475</v>
      </c>
      <c r="C18" s="67" t="s">
        <v>447</v>
      </c>
      <c r="D18" s="67">
        <v>10</v>
      </c>
      <c r="E18" s="65">
        <v>0</v>
      </c>
      <c r="F18" s="61">
        <f t="shared" si="1"/>
        <v>0</v>
      </c>
    </row>
    <row r="19" spans="1:6" ht="15.65" customHeight="1" x14ac:dyDescent="0.35">
      <c r="A19" s="68" t="s">
        <v>476</v>
      </c>
      <c r="B19" s="8" t="s">
        <v>477</v>
      </c>
      <c r="C19" s="67" t="s">
        <v>447</v>
      </c>
      <c r="D19" s="67">
        <v>10</v>
      </c>
      <c r="E19" s="65">
        <v>0</v>
      </c>
      <c r="F19" s="61">
        <f t="shared" si="1"/>
        <v>0</v>
      </c>
    </row>
    <row r="20" spans="1:6" ht="15.65" customHeight="1" x14ac:dyDescent="0.35">
      <c r="A20" s="68" t="s">
        <v>478</v>
      </c>
      <c r="B20" s="8" t="s">
        <v>479</v>
      </c>
      <c r="C20" s="67" t="s">
        <v>447</v>
      </c>
      <c r="D20" s="67">
        <v>100</v>
      </c>
      <c r="E20" s="65">
        <v>0</v>
      </c>
      <c r="F20" s="61">
        <f t="shared" si="1"/>
        <v>0</v>
      </c>
    </row>
    <row r="21" spans="1:6" ht="15.65" customHeight="1" x14ac:dyDescent="0.35">
      <c r="A21" s="68" t="s">
        <v>480</v>
      </c>
      <c r="B21" s="8" t="s">
        <v>481</v>
      </c>
      <c r="C21" s="67" t="s">
        <v>447</v>
      </c>
      <c r="D21" s="67">
        <v>100</v>
      </c>
      <c r="E21" s="65">
        <v>0</v>
      </c>
      <c r="F21" s="61">
        <f t="shared" si="1"/>
        <v>0</v>
      </c>
    </row>
    <row r="22" spans="1:6" ht="15.65" customHeight="1" x14ac:dyDescent="0.35">
      <c r="A22" s="68" t="s">
        <v>482</v>
      </c>
      <c r="B22" s="8" t="s">
        <v>483</v>
      </c>
      <c r="C22" s="67" t="s">
        <v>447</v>
      </c>
      <c r="D22" s="67">
        <v>100</v>
      </c>
      <c r="E22" s="65">
        <v>0</v>
      </c>
      <c r="F22" s="61">
        <f t="shared" si="1"/>
        <v>0</v>
      </c>
    </row>
    <row r="23" spans="1:6" ht="15.65" customHeight="1" x14ac:dyDescent="0.35">
      <c r="A23" s="68" t="s">
        <v>484</v>
      </c>
      <c r="B23" s="8" t="s">
        <v>485</v>
      </c>
      <c r="C23" s="67" t="s">
        <v>447</v>
      </c>
      <c r="D23" s="67">
        <v>10</v>
      </c>
      <c r="E23" s="65">
        <v>0</v>
      </c>
      <c r="F23" s="61">
        <f t="shared" si="1"/>
        <v>0</v>
      </c>
    </row>
    <row r="24" spans="1:6" ht="15.65" customHeight="1" x14ac:dyDescent="0.35">
      <c r="A24" s="68" t="s">
        <v>486</v>
      </c>
      <c r="B24" s="10" t="s">
        <v>487</v>
      </c>
      <c r="C24" s="67" t="s">
        <v>81</v>
      </c>
      <c r="D24" s="67">
        <v>10</v>
      </c>
      <c r="E24" s="65">
        <v>0</v>
      </c>
      <c r="F24" s="61">
        <f t="shared" si="1"/>
        <v>0</v>
      </c>
    </row>
    <row r="25" spans="1:6" ht="15.65" customHeight="1" x14ac:dyDescent="0.35">
      <c r="A25" s="68" t="s">
        <v>488</v>
      </c>
      <c r="B25" s="8" t="s">
        <v>489</v>
      </c>
      <c r="C25" s="67" t="s">
        <v>81</v>
      </c>
      <c r="D25" s="67">
        <v>5</v>
      </c>
      <c r="E25" s="65">
        <v>0</v>
      </c>
      <c r="F25" s="61">
        <f t="shared" si="1"/>
        <v>0</v>
      </c>
    </row>
    <row r="26" spans="1:6" ht="15.65" customHeight="1" x14ac:dyDescent="0.35">
      <c r="A26" s="68" t="s">
        <v>490</v>
      </c>
      <c r="B26" s="8" t="s">
        <v>491</v>
      </c>
      <c r="C26" s="67" t="s">
        <v>81</v>
      </c>
      <c r="D26" s="67">
        <v>5</v>
      </c>
      <c r="E26" s="65">
        <v>0</v>
      </c>
      <c r="F26" s="61">
        <f t="shared" si="1"/>
        <v>0</v>
      </c>
    </row>
    <row r="27" spans="1:6" ht="15.65" customHeight="1" x14ac:dyDescent="0.35">
      <c r="A27" s="68" t="s">
        <v>492</v>
      </c>
      <c r="B27" s="8" t="s">
        <v>493</v>
      </c>
      <c r="C27" s="67" t="s">
        <v>81</v>
      </c>
      <c r="D27" s="67">
        <v>5</v>
      </c>
      <c r="E27" s="65">
        <v>0</v>
      </c>
      <c r="F27" s="61">
        <f t="shared" si="1"/>
        <v>0</v>
      </c>
    </row>
    <row r="28" spans="1:6" ht="15.65" customHeight="1" x14ac:dyDescent="0.35">
      <c r="A28" s="68" t="s">
        <v>494</v>
      </c>
      <c r="B28" s="8" t="s">
        <v>495</v>
      </c>
      <c r="C28" s="67" t="s">
        <v>81</v>
      </c>
      <c r="D28" s="67">
        <v>1</v>
      </c>
      <c r="E28" s="65">
        <v>0</v>
      </c>
      <c r="F28" s="61">
        <f t="shared" si="1"/>
        <v>0</v>
      </c>
    </row>
    <row r="29" spans="1:6" ht="15.65" customHeight="1" x14ac:dyDescent="0.35">
      <c r="A29" s="68" t="s">
        <v>496</v>
      </c>
      <c r="B29" s="8" t="s">
        <v>91</v>
      </c>
      <c r="C29" s="67" t="s">
        <v>81</v>
      </c>
      <c r="D29" s="67">
        <v>5</v>
      </c>
      <c r="E29" s="65">
        <v>0</v>
      </c>
      <c r="F29" s="61">
        <f t="shared" si="1"/>
        <v>0</v>
      </c>
    </row>
    <row r="30" spans="1:6" ht="15.65" customHeight="1" x14ac:dyDescent="0.35">
      <c r="A30" s="68" t="s">
        <v>497</v>
      </c>
      <c r="B30" s="8" t="s">
        <v>93</v>
      </c>
      <c r="C30" s="67" t="s">
        <v>81</v>
      </c>
      <c r="D30" s="67">
        <v>5</v>
      </c>
      <c r="E30" s="65">
        <v>0</v>
      </c>
      <c r="F30" s="61">
        <f t="shared" si="1"/>
        <v>0</v>
      </c>
    </row>
    <row r="31" spans="1:6" ht="15.65" customHeight="1" x14ac:dyDescent="0.35">
      <c r="A31" s="68" t="s">
        <v>498</v>
      </c>
      <c r="B31" s="8" t="s">
        <v>95</v>
      </c>
      <c r="C31" s="67" t="s">
        <v>81</v>
      </c>
      <c r="D31" s="67">
        <v>5</v>
      </c>
      <c r="E31" s="65">
        <v>0</v>
      </c>
      <c r="F31" s="61">
        <f t="shared" si="1"/>
        <v>0</v>
      </c>
    </row>
    <row r="32" spans="1:6" ht="15.65" customHeight="1" x14ac:dyDescent="0.35">
      <c r="A32" s="68" t="s">
        <v>499</v>
      </c>
      <c r="B32" s="8" t="s">
        <v>97</v>
      </c>
      <c r="C32" s="67" t="s">
        <v>81</v>
      </c>
      <c r="D32" s="67">
        <v>5</v>
      </c>
      <c r="E32" s="65">
        <v>0</v>
      </c>
      <c r="F32" s="61">
        <f t="shared" si="1"/>
        <v>0</v>
      </c>
    </row>
    <row r="33" spans="1:6" ht="15.65" customHeight="1" x14ac:dyDescent="0.35">
      <c r="A33" s="68" t="s">
        <v>500</v>
      </c>
      <c r="B33" s="8" t="s">
        <v>99</v>
      </c>
      <c r="C33" s="67" t="s">
        <v>81</v>
      </c>
      <c r="D33" s="67">
        <v>3</v>
      </c>
      <c r="E33" s="65">
        <v>0</v>
      </c>
      <c r="F33" s="61">
        <f t="shared" si="1"/>
        <v>0</v>
      </c>
    </row>
    <row r="34" spans="1:6" ht="15.65" customHeight="1" x14ac:dyDescent="0.35">
      <c r="A34" s="68" t="s">
        <v>501</v>
      </c>
      <c r="B34" s="8" t="s">
        <v>101</v>
      </c>
      <c r="C34" s="67" t="s">
        <v>81</v>
      </c>
      <c r="D34" s="67">
        <v>3</v>
      </c>
      <c r="E34" s="65">
        <v>0</v>
      </c>
      <c r="F34" s="61">
        <f t="shared" si="1"/>
        <v>0</v>
      </c>
    </row>
    <row r="35" spans="1:6" ht="15.65" customHeight="1" x14ac:dyDescent="0.35">
      <c r="A35" s="68" t="s">
        <v>502</v>
      </c>
      <c r="B35" s="8" t="s">
        <v>103</v>
      </c>
      <c r="C35" s="67" t="s">
        <v>81</v>
      </c>
      <c r="D35" s="67">
        <v>3</v>
      </c>
      <c r="E35" s="65">
        <v>0</v>
      </c>
      <c r="F35" s="61">
        <f t="shared" si="1"/>
        <v>0</v>
      </c>
    </row>
    <row r="36" spans="1:6" ht="15.65" customHeight="1" x14ac:dyDescent="0.35">
      <c r="A36" s="68" t="s">
        <v>503</v>
      </c>
      <c r="B36" s="8" t="s">
        <v>105</v>
      </c>
      <c r="C36" s="67" t="s">
        <v>81</v>
      </c>
      <c r="D36" s="67">
        <v>5</v>
      </c>
      <c r="E36" s="65">
        <v>0</v>
      </c>
      <c r="F36" s="61">
        <f t="shared" ref="F36:F63" si="2">D36*E36</f>
        <v>0</v>
      </c>
    </row>
    <row r="37" spans="1:6" ht="15.65" customHeight="1" x14ac:dyDescent="0.35">
      <c r="A37" s="68" t="s">
        <v>504</v>
      </c>
      <c r="B37" s="8" t="s">
        <v>107</v>
      </c>
      <c r="C37" s="67" t="s">
        <v>81</v>
      </c>
      <c r="D37" s="67">
        <v>5</v>
      </c>
      <c r="E37" s="65">
        <v>0</v>
      </c>
      <c r="F37" s="61">
        <f t="shared" si="2"/>
        <v>0</v>
      </c>
    </row>
    <row r="38" spans="1:6" ht="15.65" customHeight="1" x14ac:dyDescent="0.35">
      <c r="A38" s="68" t="s">
        <v>505</v>
      </c>
      <c r="B38" s="8" t="s">
        <v>109</v>
      </c>
      <c r="C38" s="67" t="s">
        <v>81</v>
      </c>
      <c r="D38" s="67">
        <v>5</v>
      </c>
      <c r="E38" s="65">
        <v>0</v>
      </c>
      <c r="F38" s="61">
        <f t="shared" si="2"/>
        <v>0</v>
      </c>
    </row>
    <row r="39" spans="1:6" ht="15.65" customHeight="1" x14ac:dyDescent="0.35">
      <c r="A39" s="68" t="s">
        <v>506</v>
      </c>
      <c r="B39" s="8" t="s">
        <v>111</v>
      </c>
      <c r="C39" s="67" t="s">
        <v>81</v>
      </c>
      <c r="D39" s="67">
        <v>5</v>
      </c>
      <c r="E39" s="65">
        <v>0</v>
      </c>
      <c r="F39" s="61">
        <f t="shared" si="2"/>
        <v>0</v>
      </c>
    </row>
    <row r="40" spans="1:6" ht="15.65" customHeight="1" x14ac:dyDescent="0.35">
      <c r="A40" s="68" t="s">
        <v>507</v>
      </c>
      <c r="B40" s="8" t="s">
        <v>113</v>
      </c>
      <c r="C40" s="67" t="s">
        <v>81</v>
      </c>
      <c r="D40" s="67">
        <v>5</v>
      </c>
      <c r="E40" s="65">
        <v>0</v>
      </c>
      <c r="F40" s="61">
        <f t="shared" si="2"/>
        <v>0</v>
      </c>
    </row>
    <row r="41" spans="1:6" ht="15.65" customHeight="1" x14ac:dyDescent="0.35">
      <c r="A41" s="68" t="s">
        <v>508</v>
      </c>
      <c r="B41" s="8" t="s">
        <v>115</v>
      </c>
      <c r="C41" s="67" t="s">
        <v>81</v>
      </c>
      <c r="D41" s="67">
        <v>5</v>
      </c>
      <c r="E41" s="65">
        <v>0</v>
      </c>
      <c r="F41" s="61">
        <f t="shared" si="2"/>
        <v>0</v>
      </c>
    </row>
    <row r="42" spans="1:6" ht="15.65" customHeight="1" x14ac:dyDescent="0.35">
      <c r="A42" s="68" t="s">
        <v>509</v>
      </c>
      <c r="B42" s="8" t="s">
        <v>117</v>
      </c>
      <c r="C42" s="67" t="s">
        <v>81</v>
      </c>
      <c r="D42" s="67">
        <v>5</v>
      </c>
      <c r="E42" s="65">
        <v>0</v>
      </c>
      <c r="F42" s="61">
        <f t="shared" si="2"/>
        <v>0</v>
      </c>
    </row>
    <row r="43" spans="1:6" ht="15.65" customHeight="1" x14ac:dyDescent="0.35">
      <c r="A43" s="68" t="s">
        <v>510</v>
      </c>
      <c r="B43" s="8" t="s">
        <v>119</v>
      </c>
      <c r="C43" s="67" t="s">
        <v>81</v>
      </c>
      <c r="D43" s="67">
        <v>5</v>
      </c>
      <c r="E43" s="65">
        <v>0</v>
      </c>
      <c r="F43" s="61">
        <f t="shared" si="2"/>
        <v>0</v>
      </c>
    </row>
    <row r="44" spans="1:6" ht="15.65" customHeight="1" x14ac:dyDescent="0.35">
      <c r="A44" s="68" t="s">
        <v>511</v>
      </c>
      <c r="B44" s="8" t="s">
        <v>121</v>
      </c>
      <c r="C44" s="67" t="s">
        <v>81</v>
      </c>
      <c r="D44" s="67">
        <v>5</v>
      </c>
      <c r="E44" s="65">
        <v>0</v>
      </c>
      <c r="F44" s="61">
        <f t="shared" si="2"/>
        <v>0</v>
      </c>
    </row>
    <row r="45" spans="1:6" ht="15.65" customHeight="1" x14ac:dyDescent="0.35">
      <c r="A45" s="68" t="s">
        <v>512</v>
      </c>
      <c r="B45" s="8" t="s">
        <v>123</v>
      </c>
      <c r="C45" s="67" t="s">
        <v>81</v>
      </c>
      <c r="D45" s="67">
        <v>5</v>
      </c>
      <c r="E45" s="65">
        <v>0</v>
      </c>
      <c r="F45" s="61">
        <f t="shared" si="2"/>
        <v>0</v>
      </c>
    </row>
    <row r="46" spans="1:6" ht="15.65" customHeight="1" x14ac:dyDescent="0.35">
      <c r="A46" s="68" t="s">
        <v>513</v>
      </c>
      <c r="B46" s="8" t="s">
        <v>514</v>
      </c>
      <c r="C46" s="67" t="s">
        <v>81</v>
      </c>
      <c r="D46" s="55">
        <v>250</v>
      </c>
      <c r="E46" s="65">
        <v>0</v>
      </c>
      <c r="F46" s="61">
        <f>D46*E46</f>
        <v>0</v>
      </c>
    </row>
    <row r="47" spans="1:6" ht="15.65" customHeight="1" x14ac:dyDescent="0.35">
      <c r="A47" s="68" t="s">
        <v>515</v>
      </c>
      <c r="B47" s="8" t="s">
        <v>516</v>
      </c>
      <c r="C47" s="67" t="s">
        <v>81</v>
      </c>
      <c r="D47" s="55">
        <v>500</v>
      </c>
      <c r="E47" s="65">
        <v>0</v>
      </c>
      <c r="F47" s="61">
        <f>D47*E47</f>
        <v>0</v>
      </c>
    </row>
    <row r="48" spans="1:6" ht="15.65" customHeight="1" x14ac:dyDescent="0.35">
      <c r="A48" s="68" t="s">
        <v>517</v>
      </c>
      <c r="B48" s="8" t="s">
        <v>518</v>
      </c>
      <c r="C48" s="67" t="s">
        <v>81</v>
      </c>
      <c r="D48" s="55">
        <v>250</v>
      </c>
      <c r="E48" s="65">
        <v>0</v>
      </c>
      <c r="F48" s="61">
        <f>D48*E48</f>
        <v>0</v>
      </c>
    </row>
    <row r="49" spans="1:6" ht="15.65" customHeight="1" x14ac:dyDescent="0.35">
      <c r="A49" s="68" t="s">
        <v>519</v>
      </c>
      <c r="B49" s="8" t="s">
        <v>520</v>
      </c>
      <c r="C49" s="67" t="s">
        <v>81</v>
      </c>
      <c r="D49" s="55">
        <v>1000</v>
      </c>
      <c r="E49" s="65">
        <v>0</v>
      </c>
      <c r="F49" s="61">
        <f t="shared" si="2"/>
        <v>0</v>
      </c>
    </row>
    <row r="50" spans="1:6" ht="15.65" customHeight="1" x14ac:dyDescent="0.35">
      <c r="A50" s="68" t="s">
        <v>521</v>
      </c>
      <c r="B50" s="8" t="s">
        <v>522</v>
      </c>
      <c r="C50" s="67" t="s">
        <v>81</v>
      </c>
      <c r="D50" s="55">
        <v>150</v>
      </c>
      <c r="E50" s="65">
        <v>0</v>
      </c>
      <c r="F50" s="61">
        <f t="shared" si="2"/>
        <v>0</v>
      </c>
    </row>
    <row r="51" spans="1:6" ht="15.65" customHeight="1" x14ac:dyDescent="0.35">
      <c r="A51" s="68" t="s">
        <v>523</v>
      </c>
      <c r="B51" s="8" t="s">
        <v>524</v>
      </c>
      <c r="C51" s="67" t="s">
        <v>81</v>
      </c>
      <c r="D51" s="55">
        <v>20</v>
      </c>
      <c r="E51" s="65">
        <v>0</v>
      </c>
      <c r="F51" s="61">
        <f t="shared" si="2"/>
        <v>0</v>
      </c>
    </row>
    <row r="52" spans="1:6" ht="15.65" customHeight="1" x14ac:dyDescent="0.35">
      <c r="A52" s="68" t="s">
        <v>525</v>
      </c>
      <c r="B52" s="8" t="s">
        <v>526</v>
      </c>
      <c r="C52" s="67" t="s">
        <v>81</v>
      </c>
      <c r="D52" s="67">
        <v>5</v>
      </c>
      <c r="E52" s="65">
        <v>0</v>
      </c>
      <c r="F52" s="61">
        <f t="shared" si="2"/>
        <v>0</v>
      </c>
    </row>
    <row r="53" spans="1:6" ht="15.65" customHeight="1" x14ac:dyDescent="0.35">
      <c r="A53" s="68" t="s">
        <v>527</v>
      </c>
      <c r="B53" s="8" t="s">
        <v>528</v>
      </c>
      <c r="C53" s="67" t="s">
        <v>447</v>
      </c>
      <c r="D53" s="67">
        <v>100</v>
      </c>
      <c r="E53" s="65">
        <v>0</v>
      </c>
      <c r="F53" s="61">
        <f t="shared" si="2"/>
        <v>0</v>
      </c>
    </row>
    <row r="54" spans="1:6" ht="15.65" customHeight="1" x14ac:dyDescent="0.35">
      <c r="A54" s="68" t="s">
        <v>529</v>
      </c>
      <c r="B54" s="8" t="s">
        <v>530</v>
      </c>
      <c r="C54" s="67" t="s">
        <v>447</v>
      </c>
      <c r="D54" s="67">
        <v>50</v>
      </c>
      <c r="E54" s="65">
        <v>0</v>
      </c>
      <c r="F54" s="61">
        <f t="shared" si="2"/>
        <v>0</v>
      </c>
    </row>
    <row r="55" spans="1:6" ht="15.65" customHeight="1" x14ac:dyDescent="0.35">
      <c r="A55" s="68" t="s">
        <v>531</v>
      </c>
      <c r="B55" s="8" t="s">
        <v>532</v>
      </c>
      <c r="C55" s="67" t="s">
        <v>447</v>
      </c>
      <c r="D55" s="67">
        <v>50</v>
      </c>
      <c r="E55" s="65">
        <v>0</v>
      </c>
      <c r="F55" s="61">
        <f t="shared" si="2"/>
        <v>0</v>
      </c>
    </row>
    <row r="56" spans="1:6" ht="15.65" customHeight="1" x14ac:dyDescent="0.35">
      <c r="A56" s="68" t="s">
        <v>533</v>
      </c>
      <c r="B56" s="56" t="s">
        <v>534</v>
      </c>
      <c r="C56" s="67" t="s">
        <v>81</v>
      </c>
      <c r="D56" s="67">
        <v>5</v>
      </c>
      <c r="E56" s="65">
        <v>0</v>
      </c>
      <c r="F56" s="61">
        <f t="shared" si="2"/>
        <v>0</v>
      </c>
    </row>
    <row r="57" spans="1:6" ht="15.65" customHeight="1" x14ac:dyDescent="0.35">
      <c r="A57" s="68" t="s">
        <v>535</v>
      </c>
      <c r="B57" s="56" t="s">
        <v>536</v>
      </c>
      <c r="C57" s="67" t="s">
        <v>81</v>
      </c>
      <c r="D57" s="67">
        <v>5</v>
      </c>
      <c r="E57" s="65">
        <v>0</v>
      </c>
      <c r="F57" s="61">
        <f t="shared" si="2"/>
        <v>0</v>
      </c>
    </row>
    <row r="58" spans="1:6" ht="15.65" customHeight="1" x14ac:dyDescent="0.35">
      <c r="A58" s="68" t="s">
        <v>537</v>
      </c>
      <c r="B58" s="56" t="s">
        <v>538</v>
      </c>
      <c r="C58" s="35" t="s">
        <v>81</v>
      </c>
      <c r="D58" s="67">
        <v>5</v>
      </c>
      <c r="E58" s="65">
        <v>0</v>
      </c>
      <c r="F58" s="61">
        <f t="shared" si="2"/>
        <v>0</v>
      </c>
    </row>
    <row r="59" spans="1:6" ht="15.65" customHeight="1" x14ac:dyDescent="0.35">
      <c r="A59" s="68" t="s">
        <v>539</v>
      </c>
      <c r="B59" s="57" t="s">
        <v>540</v>
      </c>
      <c r="C59" s="35" t="s">
        <v>81</v>
      </c>
      <c r="D59" s="67">
        <v>250</v>
      </c>
      <c r="E59" s="65">
        <v>0</v>
      </c>
      <c r="F59" s="61">
        <f t="shared" si="2"/>
        <v>0</v>
      </c>
    </row>
    <row r="60" spans="1:6" ht="15.65" customHeight="1" x14ac:dyDescent="0.35">
      <c r="A60" s="68" t="s">
        <v>541</v>
      </c>
      <c r="B60" s="56" t="s">
        <v>155</v>
      </c>
      <c r="C60" s="35" t="s">
        <v>81</v>
      </c>
      <c r="D60" s="35">
        <v>5</v>
      </c>
      <c r="E60" s="65">
        <v>0</v>
      </c>
      <c r="F60" s="61">
        <f t="shared" si="2"/>
        <v>0</v>
      </c>
    </row>
    <row r="61" spans="1:6" ht="15.65" customHeight="1" x14ac:dyDescent="0.35">
      <c r="A61" s="68" t="s">
        <v>542</v>
      </c>
      <c r="B61" s="56" t="s">
        <v>543</v>
      </c>
      <c r="C61" s="35" t="s">
        <v>81</v>
      </c>
      <c r="D61" s="35">
        <v>5</v>
      </c>
      <c r="E61" s="65">
        <v>0</v>
      </c>
      <c r="F61" s="61">
        <f t="shared" si="2"/>
        <v>0</v>
      </c>
    </row>
    <row r="62" spans="1:6" ht="15.65" customHeight="1" x14ac:dyDescent="0.35">
      <c r="A62" s="68" t="s">
        <v>544</v>
      </c>
      <c r="B62" s="56" t="s">
        <v>545</v>
      </c>
      <c r="C62" s="35" t="s">
        <v>81</v>
      </c>
      <c r="D62" s="35">
        <v>50</v>
      </c>
      <c r="E62" s="65">
        <v>0</v>
      </c>
      <c r="F62" s="61">
        <f t="shared" si="2"/>
        <v>0</v>
      </c>
    </row>
    <row r="63" spans="1:6" ht="15.65" customHeight="1" x14ac:dyDescent="0.35">
      <c r="A63" s="68" t="s">
        <v>546</v>
      </c>
      <c r="B63" s="56" t="s">
        <v>547</v>
      </c>
      <c r="C63" s="35" t="s">
        <v>81</v>
      </c>
      <c r="D63" s="35">
        <v>50</v>
      </c>
      <c r="E63" s="65">
        <v>0</v>
      </c>
      <c r="F63" s="61">
        <f t="shared" si="2"/>
        <v>0</v>
      </c>
    </row>
    <row r="64" spans="1:6" x14ac:dyDescent="0.35">
      <c r="A64" s="68" t="s">
        <v>548</v>
      </c>
      <c r="B64" s="58" t="s">
        <v>182</v>
      </c>
      <c r="C64" s="35" t="s">
        <v>81</v>
      </c>
      <c r="D64" s="35">
        <v>30</v>
      </c>
      <c r="E64" s="65">
        <v>0</v>
      </c>
      <c r="F64" s="61">
        <f t="shared" ref="F64:F65" si="3">D64*E64</f>
        <v>0</v>
      </c>
    </row>
    <row r="65" spans="1:6" x14ac:dyDescent="0.35">
      <c r="A65" s="68" t="s">
        <v>549</v>
      </c>
      <c r="B65" s="58" t="s">
        <v>185</v>
      </c>
      <c r="C65" s="35" t="s">
        <v>81</v>
      </c>
      <c r="D65" s="35">
        <v>10</v>
      </c>
      <c r="E65" s="65">
        <v>0</v>
      </c>
      <c r="F65" s="61">
        <f t="shared" si="3"/>
        <v>0</v>
      </c>
    </row>
    <row r="66" spans="1:6" x14ac:dyDescent="0.35">
      <c r="A66" s="68" t="s">
        <v>550</v>
      </c>
      <c r="B66" s="56" t="s">
        <v>163</v>
      </c>
      <c r="C66" s="35" t="s">
        <v>81</v>
      </c>
      <c r="D66" s="35">
        <v>50</v>
      </c>
      <c r="E66" s="65">
        <v>0</v>
      </c>
      <c r="F66" s="61">
        <f t="shared" ref="F66" si="4">D66*E66</f>
        <v>0</v>
      </c>
    </row>
    <row r="67" spans="1:6" x14ac:dyDescent="0.35">
      <c r="A67" s="19"/>
      <c r="B67" s="20" t="s">
        <v>193</v>
      </c>
      <c r="C67" s="37"/>
      <c r="D67" s="30"/>
      <c r="E67" s="21"/>
      <c r="F67" s="22">
        <f>SUM(F3:F66)</f>
        <v>0</v>
      </c>
    </row>
  </sheetData>
  <phoneticPr fontId="19" type="noConversion"/>
  <pageMargins left="0.7" right="0.7" top="0.75" bottom="0.75" header="0.3" footer="0.3"/>
  <pageSetup paperSize="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2C8114C253EA4885B99340EF18CE09" ma:contentTypeVersion="4" ma:contentTypeDescription="Create a new document." ma:contentTypeScope="" ma:versionID="82c11165b225850bf8076f3116dc1b5c">
  <xsd:schema xmlns:xsd="http://www.w3.org/2001/XMLSchema" xmlns:xs="http://www.w3.org/2001/XMLSchema" xmlns:p="http://schemas.microsoft.com/office/2006/metadata/properties" xmlns:ns2="a313f828-bff9-4feb-ae64-f7841532ed86" targetNamespace="http://schemas.microsoft.com/office/2006/metadata/properties" ma:root="true" ma:fieldsID="05041fa626187b78d8ab8ecac48152e8" ns2:_="">
    <xsd:import namespace="a313f828-bff9-4feb-ae64-f7841532ed8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13f828-bff9-4feb-ae64-f7841532ed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F2EFE08-BA5E-410B-B967-A1C2EC569A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13f828-bff9-4feb-ae64-f7841532ed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B968E1-AC82-40B7-8C90-FB7EC9D47679}">
  <ds:schemaRefs>
    <ds:schemaRef ds:uri="http://schemas.microsoft.com/sharepoint/v3/contenttype/forms"/>
  </ds:schemaRefs>
</ds:datastoreItem>
</file>

<file path=customXml/itemProps3.xml><?xml version="1.0" encoding="utf-8"?>
<ds:datastoreItem xmlns:ds="http://schemas.openxmlformats.org/officeDocument/2006/customXml" ds:itemID="{507D280F-7585-4C47-B9C5-3A3C7FD42927}">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9463313-35e1-40e4-944a-dd798ec9e488}" enabled="0" method="" siteId="{c9463313-35e1-40e4-944a-dd798ec9e48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Collections sheet</vt:lpstr>
      <vt:lpstr>Schedule 1 - Maintenance Works</vt:lpstr>
      <vt:lpstr>Schedule 1a - Sprayed Markings</vt:lpstr>
      <vt:lpstr>Schedule 2 - New Works</vt:lpstr>
      <vt:lpstr>Schedule 3 - Removal</vt:lpstr>
      <vt:lpstr>Schedule 4 - Cold Applied</vt:lpstr>
      <vt:lpstr>  </vt:lpstr>
    </vt:vector>
  </TitlesOfParts>
  <Manager/>
  <Company>Borough of Poole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jjlynne</dc:creator>
  <cp:keywords/>
  <dc:description/>
  <cp:lastModifiedBy>Lee Miller</cp:lastModifiedBy>
  <cp:revision/>
  <dcterms:created xsi:type="dcterms:W3CDTF">2011-09-13T10:19:17Z</dcterms:created>
  <dcterms:modified xsi:type="dcterms:W3CDTF">2025-06-03T13:29:38Z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0x010100962C8114C253EA4885B99340EF18CE09</vt:lpwstr>
  </property>
</Properties>
</file>